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1570" windowHeight="8055"/>
  </bookViews>
  <sheets>
    <sheet name="ГП" sheetId="1" r:id="rId1"/>
    <sheet name="МП" sheetId="2" r:id="rId2"/>
    <sheet name="Лист3" sheetId="3" r:id="rId3"/>
  </sheets>
  <calcPr calcId="162913"/>
</workbook>
</file>

<file path=xl/calcChain.xml><?xml version="1.0" encoding="utf-8"?>
<calcChain xmlns="http://schemas.openxmlformats.org/spreadsheetml/2006/main">
  <c r="E5" i="1" l="1"/>
  <c r="D5" i="1"/>
  <c r="F62" i="1" l="1"/>
  <c r="F9" i="1"/>
  <c r="F6" i="1"/>
  <c r="F5" i="1"/>
  <c r="E7" i="1" l="1"/>
  <c r="F42" i="1"/>
  <c r="F8" i="1"/>
  <c r="E39" i="1" l="1"/>
  <c r="D39" i="1"/>
  <c r="D29" i="1"/>
  <c r="E24" i="1"/>
  <c r="D24" i="1"/>
  <c r="D7" i="1"/>
  <c r="E46" i="1"/>
  <c r="D46" i="1"/>
  <c r="E29" i="1"/>
  <c r="E22" i="1"/>
  <c r="D22" i="1"/>
  <c r="F20" i="1" l="1"/>
  <c r="F19" i="1"/>
  <c r="F18" i="1"/>
  <c r="F17" i="1"/>
  <c r="E63" i="1" l="1"/>
  <c r="D63" i="1"/>
  <c r="E61" i="1"/>
  <c r="D61" i="1"/>
  <c r="F64" i="1" l="1"/>
  <c r="F41" i="1" l="1"/>
  <c r="E58" i="1" l="1"/>
  <c r="F22" i="1" l="1"/>
  <c r="F23" i="1"/>
  <c r="F14" i="1"/>
  <c r="F12" i="1"/>
  <c r="F24" i="1" l="1"/>
  <c r="F32" i="1"/>
  <c r="F60" i="1" l="1"/>
  <c r="F59" i="1"/>
  <c r="F57" i="1"/>
  <c r="F55" i="1"/>
  <c r="F54" i="1"/>
  <c r="F53" i="1"/>
  <c r="F51" i="1"/>
  <c r="F49" i="1"/>
  <c r="F48" i="1"/>
  <c r="F47" i="1"/>
  <c r="F45" i="1"/>
  <c r="F44" i="1"/>
  <c r="F40" i="1"/>
  <c r="F38" i="1"/>
  <c r="F37" i="1"/>
  <c r="F36" i="1"/>
  <c r="F35" i="1"/>
  <c r="F34" i="1"/>
  <c r="F31" i="1"/>
  <c r="F30" i="1"/>
  <c r="F28" i="1"/>
  <c r="F27" i="1"/>
  <c r="F26" i="1"/>
  <c r="F25" i="1"/>
  <c r="F16" i="1"/>
  <c r="F15" i="1"/>
  <c r="F13" i="1"/>
  <c r="F11" i="1"/>
  <c r="F10" i="1"/>
  <c r="F29" i="1" l="1"/>
  <c r="F7" i="1" l="1"/>
  <c r="F39" i="1" l="1"/>
  <c r="E43" i="1" l="1"/>
  <c r="D43" i="1"/>
  <c r="F43" i="1" l="1"/>
  <c r="D33" i="1" l="1"/>
  <c r="E33" i="1" l="1"/>
  <c r="E65" i="1" s="1"/>
  <c r="F33" i="1" l="1"/>
  <c r="D20" i="2" l="1"/>
  <c r="C20" i="2"/>
  <c r="D58" i="1" l="1"/>
  <c r="D65" i="1" s="1"/>
  <c r="F46" i="1" l="1"/>
  <c r="E56" i="1" l="1"/>
  <c r="D56" i="1"/>
  <c r="E52" i="1"/>
  <c r="D52" i="1"/>
  <c r="E50" i="1"/>
  <c r="D50" i="1"/>
  <c r="F58" i="1" l="1"/>
  <c r="F61" i="1" s="1"/>
  <c r="F52" i="1"/>
  <c r="F50" i="1"/>
  <c r="F56" i="1"/>
  <c r="F63" i="1"/>
  <c r="F65" i="1" l="1"/>
</calcChain>
</file>

<file path=xl/sharedStrings.xml><?xml version="1.0" encoding="utf-8"?>
<sst xmlns="http://schemas.openxmlformats.org/spreadsheetml/2006/main" count="108" uniqueCount="101">
  <si>
    <t>№ п/п</t>
  </si>
  <si>
    <t>Наименование государственной программы Краснодарского края</t>
  </si>
  <si>
    <t>Код в АС</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</si>
  <si>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учреждений, расположенных на территории Краснодарского края, проживающим и работающим в сельской местности, рабочих поселках (поселках городского типа) Краснодарского края</t>
  </si>
  <si>
    <t>Субвенции на 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</si>
  <si>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Государственная программа Краснодарского края "Развитие физической культуры и спорта», в том числе:</t>
  </si>
  <si>
    <t>Государственная программа Краснодарского края "Развитие жилищно-коммунального хозяйства», в том числе:</t>
  </si>
  <si>
    <t>Субвенции на осуществление отдельных государственных полномочий по поддержке сельскохозяйственного производства в Краснодарском крае</t>
  </si>
  <si>
    <t>Государственная программа Краснодарского края "Обеспечение безопасности населения», в том числе:</t>
  </si>
  <si>
    <t>Субвенции на осуществление отдельных государственных полномочий по реализации в медицинских организациях, подведомственных органам местного самоуправления в Краснодарском крае, мероприятий по профилактике терроризма в Краснодарском крае</t>
  </si>
  <si>
    <t>Субсидии на профилактику терроризма и экстремизма</t>
  </si>
  <si>
    <t>Субсидии на осуществление мероприятий по предупреждению детского дорожно-транспортного травматизма</t>
  </si>
  <si>
    <t>Государственная программа Краснодарского края «Комплексное и устойчивое развитие Краснодарского края в сфере строительства и архитектуры», в том числе:</t>
  </si>
  <si>
    <t>Мероприятия подпрограммы «Обеспечение жильем молодых семей» федеральной целевой программы «Жилище» на 2015-2020 годы</t>
  </si>
  <si>
    <t>Итого:</t>
  </si>
  <si>
    <t>% исполнения</t>
  </si>
  <si>
    <t>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 их лечению, защите населения от болезней, общих для человека и животных, в части обустройстве в поселениях мест захоронения биологических отходов</t>
  </si>
  <si>
    <t>Субсидия на развитие спортивных сооружений</t>
  </si>
  <si>
    <t>60340 (S0340)</t>
  </si>
  <si>
    <t>R4970</t>
  </si>
  <si>
    <t>Наименование муниципальной программы</t>
  </si>
  <si>
    <t>Утверждено в бюджете 2017г.</t>
  </si>
  <si>
    <t xml:space="preserve">Израсходовано на 01.01.2018 г. </t>
  </si>
  <si>
    <t xml:space="preserve">Муниципальная программа «Развитие образования в муниципальном образовании Тбилисский район» </t>
  </si>
  <si>
    <t xml:space="preserve">Муниципальная программа «Муниципальная политика и развитие гражданского общества» </t>
  </si>
  <si>
    <t xml:space="preserve">Муниципальная программа «Дети Тбилисского района» </t>
  </si>
  <si>
    <t xml:space="preserve">Муниципальная программа «Социально-экономическое и территориальное развитие» </t>
  </si>
  <si>
    <t xml:space="preserve">Муниципальная программа «Поддержка малого и среднего предпринимательства в Тбилисском районе» </t>
  </si>
  <si>
    <t xml:space="preserve">Муниципальная программа «Формирование и продвижение экономического и инвестиционно- привлекательного образа Тбилисского района за его пределами» </t>
  </si>
  <si>
    <t xml:space="preserve">Муниципальная программа «Молодежь Тбилисского района» </t>
  </si>
  <si>
    <t xml:space="preserve">Муниципальная программа «Развитие физической культуры и спорта» </t>
  </si>
  <si>
    <t xml:space="preserve">Муниципальная программа «Обеспечение безопасности населения» </t>
  </si>
  <si>
    <t xml:space="preserve">Муниципальная программа «Развитие культуры Тбилисского района» </t>
  </si>
  <si>
    <t xml:space="preserve">Муниципальная программа «Энергосбережение и повышение энергетической эффективности» </t>
  </si>
  <si>
    <t xml:space="preserve">Муниципальная программа «Социальная поддержка граждан» </t>
  </si>
  <si>
    <t xml:space="preserve">Муниципальная программа «Развитие пассажирского транспорта в Тбилисском районе» </t>
  </si>
  <si>
    <t xml:space="preserve">Муниципальная программа «Информационное обслуживание деятельности органов местного самоуправления» </t>
  </si>
  <si>
    <t xml:space="preserve">Муниципальная программа «Развитие многофункционального центра» </t>
  </si>
  <si>
    <t xml:space="preserve">Муниципальная программа "Управление муниципальным имуществом" </t>
  </si>
  <si>
    <t>Муниципальная программа "Обеспечение жильем молодых семей"</t>
  </si>
  <si>
    <t xml:space="preserve">Муниципальная программа «Развитие здравоохранения» </t>
  </si>
  <si>
    <t>ИТОГО</t>
  </si>
  <si>
    <t>МП</t>
  </si>
  <si>
    <t>S0340</t>
  </si>
  <si>
    <t>Строительство объекта "Многофункциональная спортивно-игровая площадка с зоной уличных тренажеров и воркаута в станице Алексеетенгинской"</t>
  </si>
  <si>
    <t>Заместитель главы, начальник ФУ</t>
  </si>
  <si>
    <t>администрации МО Тбилисский район</t>
  </si>
  <si>
    <t>Н.А.Кривошеева</t>
  </si>
  <si>
    <t>S0640</t>
  </si>
  <si>
    <t>Укрепление материально-технической базы, техническое оснащение муниципальных учреждений культуры</t>
  </si>
  <si>
    <t xml:space="preserve">                                                                                                                                                                                                                                                                </t>
  </si>
  <si>
    <t>Субсидии на развитие общественной инфраструктуры муниципального значения (д/с)</t>
  </si>
  <si>
    <t>Субсидии на развитие общественной инфраструктуры муниципального значения (школа)</t>
  </si>
  <si>
    <t>Дотации на поддержку местных инициатив по итогам краевого конкурса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</si>
  <si>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</si>
  <si>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t>
  </si>
  <si>
    <t>начальник финансового управления</t>
  </si>
  <si>
    <t>Государственная программа Краснодарского края «Управление государственными финансами Краснодарского края», в том числе:</t>
  </si>
  <si>
    <t>Государственная программа Краснодарского края «Развитие сельского хозяйства и регулирование рынков сельскохозяйственной продукции, сырья и продовольствия», в том числе:</t>
  </si>
  <si>
    <t>Государственная программа Краснодарского края «Обеспечение безопасности населения»</t>
  </si>
  <si>
    <t>Государственная программа Краснодарского края «Развитие культуры», в том числе:</t>
  </si>
  <si>
    <t>Государственная программа Краснодарского края «Дети Кубани», в том числе:</t>
  </si>
  <si>
    <t>Государственная программа Краснодарского края «Социальная поддержка граждан», в том числе:</t>
  </si>
  <si>
    <t>Государственная программа Краснодарского края «Развитие образования», в том числе:</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</si>
  <si>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</si>
  <si>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Единая субвенция в области социальной политики бюджетам муниципальных районов и городских округов Краснодарского края в том числе:</t>
  </si>
  <si>
    <t xml:space="preserve"> Государственная программа Краснодарского края «Развитие общественной инраструктуры», в том числе:</t>
  </si>
  <si>
    <t xml:space="preserve"> Государственная программа Краснодарского края «Развитие топливно-энергетического комплекса», в том числе:</t>
  </si>
  <si>
    <t>Государственная поддержка отрасли культуры (книжный фонд)</t>
  </si>
  <si>
    <t>Государственная программа Краснодарского края «Региональная политика и развитие гражданского общества», в том числе:</t>
  </si>
  <si>
    <t>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</si>
  <si>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Субвенции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</si>
  <si>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Субвенции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</si>
  <si>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</si>
  <si>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</si>
  <si>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</si>
  <si>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Субсидии на обеспечение условий для развития физической культуры и массового спорта в части оплаты труда инструкторов по спорту</t>
  </si>
  <si>
    <t>Субвенции на 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</si>
  <si>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Реализация мероприятий по обеспечению жильем молодых семей</t>
  </si>
  <si>
    <t>Субсидии на профилактику терроризма</t>
  </si>
  <si>
    <t>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</si>
  <si>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Субсидии на организацию газоснабжения населения (поселений) (строительство подводящих газопроводов, распределительных газопроводов)</t>
  </si>
  <si>
    <t xml:space="preserve">Исполняющий обязаности заместителя главы     </t>
  </si>
  <si>
    <t>муниципального образования Тбилисский район,</t>
  </si>
  <si>
    <t>Е.А.Клочкова</t>
  </si>
  <si>
    <t>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</si>
  <si>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</si>
  <si>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t>
  </si>
  <si>
    <t>Субвенции на 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</si>
  <si>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</si>
  <si>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Субсидии на организацию водоснабжения населения</t>
  </si>
  <si>
    <t>Утверждено в бюджете 2025г.</t>
  </si>
  <si>
    <t>Государственная программа Краснодарского края «Развитие здравоохранения», в том числе:</t>
  </si>
  <si>
    <t>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</si>
  <si>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</si>
  <si>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60860  0701</t>
  </si>
  <si>
    <t>60860   0702</t>
  </si>
  <si>
    <t xml:space="preserve">
Информация
по исполнению государственных программ Краснодарского края
по муниципальному образованию Тбилисский район
по состоянию на 31.12.2025 года
</t>
  </si>
  <si>
    <t>Израсходовано на 31.12.2025 г.</t>
  </si>
  <si>
    <t>820</t>
  </si>
  <si>
    <t>(тыс.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</si>
</sst>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00000000"/>
    <numFmt numFmtId="166" formatCode="#,##0.00;[Red]\-#,##0.00;0.00"/>
  </numFmts>
  <fonts count="2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sz val="14"/>
      <color theme="1"/>
      <name val="Times New Roman"/>
      <family val="1"/>
      <charset val="204"/>
    </font>
    <font>
      <b/>
      <sz val="11"/>
      <color theme="1"/>
      <name val="Calibri"/>
      <family val="2"/>
      <scheme val="minor"/>
    </font>
    <font>
      <sz val="14"/>
      <color rgb="FF000000"/>
      <name val="Times New Roman"/>
      <family val="1"/>
      <charset val="204"/>
    </font>
    <font>
      <b/>
      <sz val="14"/>
      <color rgb="FF000000"/>
      <name val="Times New Roman"/>
      <family val="1"/>
      <charset val="204"/>
    </font>
    <font>
      <sz val="10"/>
      <name val="Arial"/>
      <family val="2"/>
      <charset val="204"/>
    </font>
    <font>
      <sz val="10"/>
      <name val="Arial Cyr"/>
      <charset val="204"/>
    </font>
    <font>
      <sz val="10"/>
      <name val="Arial"/>
      <family val="2"/>
      <charset val="204"/>
    </font>
    <font>
      <sz val="10"/>
      <name val="Arial"/>
      <family val="2"/>
    </font>
    <font>
      <sz val="14"/>
      <color theme="1"/>
      <name val="Calibri"/>
      <family val="2"/>
      <scheme val="minor"/>
    </font>
    <font>
      <b/>
      <sz val="12"/>
      <name val="Times New Roman"/>
      <family val="1"/>
      <charset val="204"/>
    </font>
    <font>
      <sz val="12"/>
      <color theme="1"/>
      <name val="Times New Roman"/>
      <family val="1"/>
      <charset val="204"/>
    </font>
    <font>
      <sz val="12"/>
      <color rgb="FFFF0000"/>
      <name val="Times New Roman"/>
      <family val="1"/>
      <charset val="204"/>
    </font>
    <font>
      <b/>
      <sz val="12"/>
      <color theme="1"/>
      <name val="Times New Roman"/>
      <family val="1"/>
      <charset val="204"/>
    </font>
    <font>
      <sz val="10"/>
      <name val="Arial"/>
      <charset val="204"/>
    </font>
  </fonts>
  <fills count="4">
    <fill>
      <patternFill patternType="none"/>
    </fill>
    <fill>
      <patternFill patternType="gray125"/>
    </fill>
    <fill>
      <patternFill patternType="solid">
        <fgColor theme="0"/>
        <bgColor indexed="64"/>
      </patternFill>
    </fill>
    <fill>
      <patternFill patternType="solid">
        <fgColor indexed="9"/>
      </patternFill>
    </fill>
  </fills>
  <borders count="13">
    <border>
      <left/>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style="medium">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thin">
        <color indexed="64"/>
      </right>
      <top/>
      <bottom/>
      <diagonal/>
    </border>
    <border>
      <left style="medium">
        <color indexed="64"/>
      </left>
      <right/>
      <top/>
      <bottom/>
      <diagonal/>
    </border>
    <border>
      <left style="thin">
        <color indexed="64"/>
      </left>
      <right/>
      <top style="thin">
        <color indexed="64"/>
      </top>
      <bottom/>
      <diagonal/>
    </border>
  </borders>
  <cellStyleXfs count="19">
    <xf numFmtId="0" fontId="0" fillId="0" borderId="0"/>
    <xf numFmtId="0" fontId="4" fillId="0" borderId="0"/>
    <xf numFmtId="0" fontId="10" fillId="0" borderId="0"/>
    <xf numFmtId="0" fontId="11" fillId="0" borderId="0"/>
    <xf numFmtId="0" fontId="12" fillId="0" borderId="0"/>
    <xf numFmtId="0" fontId="13" fillId="0" borderId="0"/>
    <xf numFmtId="0" fontId="3" fillId="0" borderId="0"/>
    <xf numFmtId="0" fontId="3" fillId="0" borderId="0"/>
    <xf numFmtId="0" fontId="2" fillId="0" borderId="0"/>
    <xf numFmtId="0" fontId="10" fillId="0" borderId="0"/>
    <xf numFmtId="0" fontId="2" fillId="0" borderId="0"/>
    <xf numFmtId="0" fontId="2"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cellStyleXfs>
  <cellXfs count="82">
    <xf numFmtId="0" fontId="0" fillId="0" borderId="0" xfId="0"/>
    <xf numFmtId="0" fontId="0" fillId="2" borderId="0" xfId="0" applyFill="1"/>
    <xf numFmtId="0" fontId="6" fillId="0" borderId="6" xfId="0" applyFont="1" applyBorder="1" applyAlignment="1">
      <alignment vertical="center" wrapText="1"/>
    </xf>
    <xf numFmtId="0" fontId="6" fillId="0" borderId="7" xfId="0" applyFont="1" applyBorder="1" applyAlignment="1">
      <alignment vertical="center" wrapText="1"/>
    </xf>
    <xf numFmtId="0" fontId="6" fillId="0" borderId="7" xfId="0" applyFont="1" applyBorder="1" applyAlignment="1">
      <alignment horizontal="center" vertical="center" wrapText="1"/>
    </xf>
    <xf numFmtId="0" fontId="6" fillId="0" borderId="1" xfId="0" applyFont="1" applyBorder="1" applyAlignment="1">
      <alignment vertical="center" wrapText="1"/>
    </xf>
    <xf numFmtId="0" fontId="8" fillId="0" borderId="8" xfId="0" applyFont="1" applyBorder="1" applyAlignment="1">
      <alignment vertical="center" wrapText="1"/>
    </xf>
    <xf numFmtId="164" fontId="6" fillId="0" borderId="8" xfId="0" applyNumberFormat="1" applyFont="1" applyBorder="1" applyAlignment="1">
      <alignment horizontal="center" vertical="center" wrapText="1"/>
    </xf>
    <xf numFmtId="0" fontId="6" fillId="0" borderId="8" xfId="0" applyFont="1" applyBorder="1" applyAlignment="1">
      <alignment vertical="center" wrapText="1"/>
    </xf>
    <xf numFmtId="0" fontId="6" fillId="0" borderId="9" xfId="0" applyFont="1" applyBorder="1" applyAlignment="1">
      <alignment vertical="center" wrapText="1"/>
    </xf>
    <xf numFmtId="164" fontId="6" fillId="0" borderId="9" xfId="0" applyNumberFormat="1" applyFont="1" applyBorder="1" applyAlignment="1">
      <alignment horizontal="center" vertical="center" wrapText="1"/>
    </xf>
    <xf numFmtId="0" fontId="6" fillId="0" borderId="4" xfId="0" applyFont="1" applyBorder="1" applyAlignment="1">
      <alignment vertical="center" wrapText="1"/>
    </xf>
    <xf numFmtId="0" fontId="6" fillId="0" borderId="2" xfId="0" applyFont="1" applyBorder="1" applyAlignment="1">
      <alignment vertical="center" wrapText="1"/>
    </xf>
    <xf numFmtId="164" fontId="6" fillId="0" borderId="2" xfId="0" applyNumberFormat="1" applyFont="1" applyBorder="1" applyAlignment="1">
      <alignment horizontal="center" vertical="center" wrapText="1"/>
    </xf>
    <xf numFmtId="0" fontId="8" fillId="0" borderId="1" xfId="0" applyFont="1" applyBorder="1" applyAlignment="1">
      <alignment vertical="center" wrapText="1"/>
    </xf>
    <xf numFmtId="0" fontId="8" fillId="0" borderId="3" xfId="0" applyFont="1" applyBorder="1" applyAlignment="1">
      <alignment vertical="center" wrapText="1"/>
    </xf>
    <xf numFmtId="0" fontId="8" fillId="0" borderId="9" xfId="0" applyFont="1" applyBorder="1" applyAlignment="1">
      <alignment vertical="center" wrapText="1"/>
    </xf>
    <xf numFmtId="0" fontId="7" fillId="0" borderId="2" xfId="0" applyFont="1" applyBorder="1"/>
    <xf numFmtId="0" fontId="9" fillId="0" borderId="2" xfId="0" applyFont="1" applyFill="1" applyBorder="1" applyAlignment="1">
      <alignment vertical="center" wrapText="1"/>
    </xf>
    <xf numFmtId="164" fontId="7" fillId="0" borderId="2" xfId="0" applyNumberFormat="1" applyFont="1" applyBorder="1"/>
    <xf numFmtId="0" fontId="14" fillId="2" borderId="0" xfId="0" applyFont="1" applyFill="1"/>
    <xf numFmtId="0" fontId="7" fillId="2" borderId="0" xfId="0" applyFont="1" applyFill="1"/>
    <xf numFmtId="0" fontId="5" fillId="2" borderId="2" xfId="3" applyFont="1" applyFill="1" applyBorder="1" applyAlignment="1">
      <alignment vertical="top" wrapText="1"/>
    </xf>
    <xf numFmtId="0" fontId="0" fillId="0" borderId="10" xfId="0" applyBorder="1"/>
    <xf numFmtId="0" fontId="6" fillId="0" borderId="0" xfId="0" applyFont="1" applyAlignment="1">
      <alignment vertical="center" wrapText="1"/>
    </xf>
    <xf numFmtId="0" fontId="6" fillId="0" borderId="0" xfId="0" applyFont="1" applyAlignment="1">
      <alignment horizontal="justify" vertical="center" wrapText="1"/>
    </xf>
    <xf numFmtId="0" fontId="6" fillId="0" borderId="0" xfId="0" applyFont="1" applyAlignment="1">
      <alignment horizontal="right" vertical="center" wrapText="1"/>
    </xf>
    <xf numFmtId="0" fontId="0" fillId="2" borderId="0" xfId="0" applyFill="1" applyBorder="1"/>
    <xf numFmtId="0" fontId="0" fillId="0" borderId="0" xfId="0" applyBorder="1"/>
    <xf numFmtId="0" fontId="14" fillId="2" borderId="0" xfId="0" applyFont="1" applyFill="1" applyBorder="1"/>
    <xf numFmtId="0" fontId="14" fillId="0" borderId="0" xfId="0" applyFont="1"/>
    <xf numFmtId="0" fontId="14" fillId="0" borderId="0" xfId="0" applyFont="1" applyBorder="1"/>
    <xf numFmtId="0" fontId="18" fillId="0" borderId="2" xfId="0" applyFont="1" applyBorder="1" applyAlignment="1">
      <alignment vertical="center" wrapText="1"/>
    </xf>
    <xf numFmtId="0" fontId="6" fillId="0" borderId="0" xfId="0" applyFont="1" applyAlignment="1">
      <alignment horizontal="right"/>
    </xf>
    <xf numFmtId="0" fontId="0" fillId="0" borderId="0" xfId="0" applyAlignment="1">
      <alignment horizontal="right"/>
    </xf>
    <xf numFmtId="0" fontId="5" fillId="2" borderId="2" xfId="0" applyFont="1" applyFill="1" applyBorder="1" applyAlignment="1">
      <alignment vertical="center" wrapText="1"/>
    </xf>
    <xf numFmtId="0" fontId="0" fillId="2" borderId="0" xfId="0" applyFill="1"/>
    <xf numFmtId="164" fontId="5" fillId="2" borderId="2" xfId="0" applyNumberFormat="1" applyFont="1" applyFill="1" applyBorder="1"/>
    <xf numFmtId="164" fontId="15" fillId="2" borderId="2" xfId="0" applyNumberFormat="1" applyFont="1" applyFill="1" applyBorder="1"/>
    <xf numFmtId="0" fontId="15" fillId="2" borderId="2" xfId="0" applyFont="1" applyFill="1" applyBorder="1" applyAlignment="1">
      <alignment vertical="center" wrapText="1"/>
    </xf>
    <xf numFmtId="164" fontId="18" fillId="2" borderId="2" xfId="0" applyNumberFormat="1" applyFont="1" applyFill="1" applyBorder="1"/>
    <xf numFmtId="0" fontId="15" fillId="2" borderId="5" xfId="0" applyFont="1" applyFill="1" applyBorder="1" applyAlignment="1">
      <alignment horizontal="center" vertical="center" wrapText="1"/>
    </xf>
    <xf numFmtId="0" fontId="17" fillId="2" borderId="5" xfId="0" applyNumberFormat="1" applyFont="1" applyFill="1" applyBorder="1" applyAlignment="1">
      <alignment vertical="center" wrapText="1"/>
    </xf>
    <xf numFmtId="0" fontId="15" fillId="2" borderId="5" xfId="0" applyFont="1" applyFill="1" applyBorder="1"/>
    <xf numFmtId="0" fontId="5" fillId="2" borderId="5" xfId="0" applyFont="1" applyFill="1" applyBorder="1"/>
    <xf numFmtId="165" fontId="5" fillId="0" borderId="2" xfId="2" applyNumberFormat="1" applyFont="1" applyFill="1" applyBorder="1" applyAlignment="1" applyProtection="1">
      <alignment horizontal="left" wrapText="1"/>
      <protection hidden="1"/>
    </xf>
    <xf numFmtId="166" fontId="5" fillId="3" borderId="2" xfId="0" applyNumberFormat="1" applyFont="1" applyFill="1" applyBorder="1" applyAlignment="1" applyProtection="1">
      <protection hidden="1"/>
    </xf>
    <xf numFmtId="164" fontId="16" fillId="2" borderId="2" xfId="0" applyNumberFormat="1" applyFont="1" applyFill="1" applyBorder="1"/>
    <xf numFmtId="0" fontId="16" fillId="0" borderId="2" xfId="0" applyFont="1" applyBorder="1" applyAlignment="1">
      <alignment vertical="center" wrapText="1"/>
    </xf>
    <xf numFmtId="165" fontId="5" fillId="0" borderId="2" xfId="0" applyNumberFormat="1" applyFont="1" applyFill="1" applyBorder="1" applyAlignment="1" applyProtection="1">
      <alignment horizontal="left" wrapText="1"/>
      <protection hidden="1"/>
    </xf>
    <xf numFmtId="165" fontId="5" fillId="0" borderId="2" xfId="12" applyNumberFormat="1" applyFont="1" applyFill="1" applyBorder="1" applyAlignment="1" applyProtection="1">
      <alignment horizontal="left" wrapText="1"/>
      <protection hidden="1"/>
    </xf>
    <xf numFmtId="0" fontId="18" fillId="2" borderId="2" xfId="0" applyFont="1" applyFill="1" applyBorder="1" applyAlignment="1">
      <alignment wrapText="1"/>
    </xf>
    <xf numFmtId="0" fontId="16" fillId="2" borderId="5" xfId="0" applyFont="1" applyFill="1" applyBorder="1" applyAlignment="1">
      <alignment wrapText="1"/>
    </xf>
    <xf numFmtId="0" fontId="16" fillId="2" borderId="2" xfId="0" applyFont="1" applyFill="1" applyBorder="1" applyAlignment="1">
      <alignment wrapText="1"/>
    </xf>
    <xf numFmtId="0" fontId="16" fillId="2" borderId="2" xfId="0" applyFont="1" applyFill="1" applyBorder="1" applyAlignment="1">
      <alignment horizontal="center" wrapText="1"/>
    </xf>
    <xf numFmtId="164" fontId="16" fillId="2" borderId="2" xfId="0" applyNumberFormat="1" applyFont="1" applyFill="1" applyBorder="1" applyAlignment="1">
      <alignment horizontal="center" wrapText="1"/>
    </xf>
    <xf numFmtId="0" fontId="0" fillId="2" borderId="0" xfId="0" applyFill="1" applyAlignment="1"/>
    <xf numFmtId="49" fontId="16" fillId="2" borderId="2" xfId="0" applyNumberFormat="1" applyFont="1" applyFill="1" applyBorder="1" applyAlignment="1">
      <alignment horizontal="center" wrapText="1"/>
    </xf>
    <xf numFmtId="49" fontId="15" fillId="2" borderId="2" xfId="0" applyNumberFormat="1" applyFont="1" applyFill="1" applyBorder="1"/>
    <xf numFmtId="49" fontId="5" fillId="2" borderId="2" xfId="0" applyNumberFormat="1" applyFont="1" applyFill="1" applyBorder="1" applyAlignment="1">
      <alignment horizontal="center"/>
    </xf>
    <xf numFmtId="49" fontId="15" fillId="2" borderId="2" xfId="0" applyNumberFormat="1" applyFont="1" applyFill="1" applyBorder="1" applyAlignment="1">
      <alignment horizontal="center"/>
    </xf>
    <xf numFmtId="0" fontId="6" fillId="0" borderId="0" xfId="0" applyFont="1" applyAlignment="1">
      <alignment horizontal="justify" vertical="center" wrapText="1"/>
    </xf>
    <xf numFmtId="0" fontId="6" fillId="0" borderId="0" xfId="0" applyFont="1" applyAlignment="1">
      <alignment horizontal="center" wrapText="1"/>
    </xf>
    <xf numFmtId="0" fontId="6" fillId="0" borderId="0" xfId="0" applyFont="1" applyAlignment="1">
      <alignment horizontal="center"/>
    </xf>
    <xf numFmtId="0" fontId="6" fillId="0" borderId="0" xfId="0" applyFont="1" applyBorder="1" applyAlignment="1">
      <alignment horizontal="center"/>
    </xf>
    <xf numFmtId="0" fontId="16" fillId="2" borderId="4" xfId="0" applyFont="1" applyFill="1" applyBorder="1" applyAlignment="1">
      <alignment vertical="center" wrapText="1"/>
    </xf>
    <xf numFmtId="0" fontId="16" fillId="2" borderId="11" xfId="0" applyFont="1" applyFill="1" applyBorder="1" applyAlignment="1">
      <alignment vertical="center" wrapText="1"/>
    </xf>
    <xf numFmtId="0" fontId="16" fillId="2" borderId="2" xfId="0" applyFont="1" applyFill="1" applyBorder="1" applyAlignment="1">
      <alignment vertical="center" wrapText="1"/>
    </xf>
    <xf numFmtId="0" fontId="16" fillId="2" borderId="2" xfId="0" applyFont="1" applyFill="1" applyBorder="1" applyAlignment="1">
      <alignment horizontal="center" vertical="center" wrapText="1"/>
    </xf>
    <xf numFmtId="0" fontId="16" fillId="0" borderId="2" xfId="0" applyFont="1" applyBorder="1" applyAlignment="1">
      <alignment vertical="center" wrapText="1"/>
    </xf>
    <xf numFmtId="49" fontId="18" fillId="2" borderId="2" xfId="0" applyNumberFormat="1" applyFont="1" applyFill="1" applyBorder="1" applyAlignment="1">
      <alignment horizontal="center"/>
    </xf>
    <xf numFmtId="2" fontId="16" fillId="2" borderId="2" xfId="0" applyNumberFormat="1" applyFont="1" applyFill="1" applyBorder="1"/>
    <xf numFmtId="2" fontId="16" fillId="2" borderId="2" xfId="0" applyNumberFormat="1" applyFont="1" applyFill="1" applyBorder="1" applyAlignment="1"/>
    <xf numFmtId="49" fontId="16" fillId="2" borderId="2" xfId="0" applyNumberFormat="1" applyFont="1" applyFill="1" applyBorder="1" applyAlignment="1">
      <alignment horizontal="center"/>
    </xf>
    <xf numFmtId="0" fontId="16" fillId="2" borderId="5" xfId="0" applyFont="1" applyFill="1" applyBorder="1"/>
    <xf numFmtId="0" fontId="16" fillId="2" borderId="12" xfId="0" applyFont="1" applyFill="1" applyBorder="1"/>
    <xf numFmtId="0" fontId="18" fillId="2" borderId="5" xfId="0" applyFont="1" applyFill="1" applyBorder="1"/>
    <xf numFmtId="49" fontId="18" fillId="2" borderId="2" xfId="0" applyNumberFormat="1" applyFont="1" applyFill="1" applyBorder="1"/>
    <xf numFmtId="2" fontId="18" fillId="2" borderId="2" xfId="0" applyNumberFormat="1" applyFont="1" applyFill="1" applyBorder="1"/>
    <xf numFmtId="49" fontId="16" fillId="2" borderId="2" xfId="0" applyNumberFormat="1" applyFont="1" applyFill="1" applyBorder="1"/>
    <xf numFmtId="165" fontId="5" fillId="0" borderId="2" xfId="0" applyNumberFormat="1" applyFont="1" applyFill="1" applyBorder="1" applyAlignment="1" applyProtection="1">
      <alignment horizontal="left" vertical="top" wrapText="1"/>
      <protection hidden="1"/>
    </xf>
    <xf numFmtId="0" fontId="16" fillId="0" borderId="0" xfId="0" applyFont="1" applyAlignment="1">
      <alignment horizontal="right"/>
    </xf>
  </cellXfs>
  <cellStyles count="19">
    <cellStyle name="Обычный" xfId="0" builtinId="0"/>
    <cellStyle name="Обычный 2" xfId="2"/>
    <cellStyle name="Обычный 2 2" xfId="4"/>
    <cellStyle name="Обычный 2 2 2" xfId="9"/>
    <cellStyle name="Обычный 3" xfId="1"/>
    <cellStyle name="Обычный 3 2" xfId="5"/>
    <cellStyle name="Обычный 3 3" xfId="8"/>
    <cellStyle name="Обычный 3 3 2" xfId="16"/>
    <cellStyle name="Обычный 3 4" xfId="13"/>
    <cellStyle name="Обычный 4" xfId="3"/>
    <cellStyle name="Обычный 5" xfId="6"/>
    <cellStyle name="Обычный 5 2" xfId="10"/>
    <cellStyle name="Обычный 5 2 2" xfId="17"/>
    <cellStyle name="Обычный 5 3" xfId="14"/>
    <cellStyle name="Обычный 6" xfId="7"/>
    <cellStyle name="Обычный 6 2" xfId="11"/>
    <cellStyle name="Обычный 6 2 2" xfId="18"/>
    <cellStyle name="Обычный 6 3" xfId="15"/>
    <cellStyle name="Обычный 7" xfId="1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8"/>
  <sheetViews>
    <sheetView tabSelected="1" topLeftCell="A63" zoomScale="87" zoomScaleNormal="87" workbookViewId="0">
      <selection activeCell="C6" sqref="C6"/>
    </sheetView>
  </sheetViews>
  <sheetFormatPr defaultRowHeight="18.75" x14ac:dyDescent="0.3"/>
  <cols>
    <col min="1" max="1" width="8.140625" customWidth="1"/>
    <col min="2" max="2" width="62.140625" customWidth="1"/>
    <col min="3" max="3" width="12.28515625" customWidth="1"/>
    <col min="4" max="4" width="14.5703125" customWidth="1"/>
    <col min="5" max="5" width="15.7109375" style="23" customWidth="1"/>
    <col min="6" max="6" width="17.42578125" style="30" customWidth="1"/>
    <col min="7" max="7" width="14.7109375" customWidth="1"/>
  </cols>
  <sheetData>
    <row r="1" spans="1:6" x14ac:dyDescent="0.3">
      <c r="B1" s="62" t="s">
        <v>97</v>
      </c>
      <c r="C1" s="63"/>
      <c r="D1" s="63"/>
      <c r="E1" s="63"/>
    </row>
    <row r="2" spans="1:6" ht="96.75" customHeight="1" thickBot="1" x14ac:dyDescent="0.3">
      <c r="B2" s="64"/>
      <c r="C2" s="64"/>
      <c r="D2" s="64"/>
      <c r="E2" s="64"/>
      <c r="F2" s="81" t="s">
        <v>100</v>
      </c>
    </row>
    <row r="3" spans="1:6" s="1" customFormat="1" ht="49.5" customHeight="1" x14ac:dyDescent="0.25">
      <c r="A3" s="65" t="s">
        <v>0</v>
      </c>
      <c r="B3" s="67" t="s">
        <v>1</v>
      </c>
      <c r="C3" s="68" t="s">
        <v>2</v>
      </c>
      <c r="D3" s="68" t="s">
        <v>91</v>
      </c>
      <c r="E3" s="68" t="s">
        <v>98</v>
      </c>
      <c r="F3" s="67" t="s">
        <v>15</v>
      </c>
    </row>
    <row r="4" spans="1:6" s="1" customFormat="1" ht="63" customHeight="1" x14ac:dyDescent="0.25">
      <c r="A4" s="66"/>
      <c r="B4" s="67"/>
      <c r="C4" s="68"/>
      <c r="D4" s="68"/>
      <c r="E4" s="68"/>
      <c r="F4" s="69"/>
    </row>
    <row r="5" spans="1:6" s="36" customFormat="1" ht="48" customHeight="1" x14ac:dyDescent="0.25">
      <c r="A5" s="41">
        <v>1</v>
      </c>
      <c r="B5" s="39" t="s">
        <v>92</v>
      </c>
      <c r="C5" s="70"/>
      <c r="D5" s="40">
        <f>SUM(D6)</f>
        <v>15790.3</v>
      </c>
      <c r="E5" s="40">
        <f>SUM(E6)</f>
        <v>14147</v>
      </c>
      <c r="F5" s="71">
        <f>SUM(E5*100/D5)</f>
        <v>89.592977967486377</v>
      </c>
    </row>
    <row r="6" spans="1:6" s="56" customFormat="1" ht="163.5" customHeight="1" x14ac:dyDescent="0.25">
      <c r="A6" s="52"/>
      <c r="B6" s="53" t="s">
        <v>93</v>
      </c>
      <c r="C6" s="57">
        <v>60960</v>
      </c>
      <c r="D6" s="55">
        <v>15790.3</v>
      </c>
      <c r="E6" s="54">
        <v>14147</v>
      </c>
      <c r="F6" s="72">
        <f>SUM(E6*100/D6)</f>
        <v>89.592977967486377</v>
      </c>
    </row>
    <row r="7" spans="1:6" s="1" customFormat="1" ht="31.5" x14ac:dyDescent="0.25">
      <c r="A7" s="41">
        <v>2</v>
      </c>
      <c r="B7" s="39" t="s">
        <v>63</v>
      </c>
      <c r="C7" s="70"/>
      <c r="D7" s="40">
        <f>SUM(D8:D19)</f>
        <v>792180.79999999981</v>
      </c>
      <c r="E7" s="40">
        <f>SUM(E8:E19)</f>
        <v>792180.79999999981</v>
      </c>
      <c r="F7" s="71">
        <f>SUM(E7*100/D7)</f>
        <v>100</v>
      </c>
    </row>
    <row r="8" spans="1:6" s="36" customFormat="1" ht="70.5" customHeight="1" x14ac:dyDescent="0.25">
      <c r="A8" s="41"/>
      <c r="B8" s="45" t="s">
        <v>74</v>
      </c>
      <c r="C8" s="70">
        <v>51790</v>
      </c>
      <c r="D8" s="46">
        <v>3373.5</v>
      </c>
      <c r="E8" s="47">
        <v>3373.5</v>
      </c>
      <c r="F8" s="71">
        <f>SUM(E8*100/D8)</f>
        <v>100</v>
      </c>
    </row>
    <row r="9" spans="1:6" s="36" customFormat="1" ht="141.75" customHeight="1" x14ac:dyDescent="0.25">
      <c r="A9" s="41"/>
      <c r="B9" s="45" t="s">
        <v>94</v>
      </c>
      <c r="C9" s="70">
        <v>50500</v>
      </c>
      <c r="D9" s="46">
        <v>1093.7</v>
      </c>
      <c r="E9" s="47">
        <v>1093.7</v>
      </c>
      <c r="F9" s="71">
        <f>SUM(E9*100/D9)</f>
        <v>100</v>
      </c>
    </row>
    <row r="10" spans="1:6" s="1" customFormat="1" ht="100.5" customHeight="1" x14ac:dyDescent="0.25">
      <c r="A10" s="42"/>
      <c r="B10" s="45" t="s">
        <v>70</v>
      </c>
      <c r="C10" s="73">
        <v>60710</v>
      </c>
      <c r="D10" s="46">
        <v>4404.3</v>
      </c>
      <c r="E10" s="47">
        <v>4404.3</v>
      </c>
      <c r="F10" s="71">
        <f t="shared" ref="F10:F64" si="0">SUM(E10*100/D10)</f>
        <v>100</v>
      </c>
    </row>
    <row r="11" spans="1:6" s="1" customFormat="1" ht="130.5" customHeight="1" x14ac:dyDescent="0.25">
      <c r="A11" s="74"/>
      <c r="B11" s="45" t="s">
        <v>73</v>
      </c>
      <c r="C11" s="73">
        <v>60820</v>
      </c>
      <c r="D11" s="46">
        <v>7875.1</v>
      </c>
      <c r="E11" s="47">
        <v>7875.1</v>
      </c>
      <c r="F11" s="71">
        <f t="shared" si="0"/>
        <v>100</v>
      </c>
    </row>
    <row r="12" spans="1:6" s="1" customFormat="1" ht="84" customHeight="1" x14ac:dyDescent="0.25">
      <c r="A12" s="74"/>
      <c r="B12" s="45" t="s">
        <v>71</v>
      </c>
      <c r="C12" s="73" t="s">
        <v>95</v>
      </c>
      <c r="D12" s="46">
        <v>234564.4</v>
      </c>
      <c r="E12" s="47">
        <v>234564.4</v>
      </c>
      <c r="F12" s="71">
        <f t="shared" si="0"/>
        <v>100</v>
      </c>
    </row>
    <row r="13" spans="1:6" s="1" customFormat="1" ht="98.25" customHeight="1" x14ac:dyDescent="0.25">
      <c r="A13" s="74"/>
      <c r="B13" s="45" t="s">
        <v>71</v>
      </c>
      <c r="C13" s="73" t="s">
        <v>96</v>
      </c>
      <c r="D13" s="46">
        <v>456277.5</v>
      </c>
      <c r="E13" s="47">
        <v>456277.5</v>
      </c>
      <c r="F13" s="71">
        <f t="shared" si="0"/>
        <v>100</v>
      </c>
    </row>
    <row r="14" spans="1:6" s="1" customFormat="1" ht="161.25" customHeight="1" x14ac:dyDescent="0.25">
      <c r="A14" s="74"/>
      <c r="B14" s="45" t="s">
        <v>85</v>
      </c>
      <c r="C14" s="73">
        <v>2370</v>
      </c>
      <c r="D14" s="46">
        <v>13822.7</v>
      </c>
      <c r="E14" s="47">
        <v>13822.7</v>
      </c>
      <c r="F14" s="71">
        <f t="shared" si="0"/>
        <v>100</v>
      </c>
    </row>
    <row r="15" spans="1:6" s="1" customFormat="1" ht="166.5" customHeight="1" x14ac:dyDescent="0.25">
      <c r="A15" s="74"/>
      <c r="B15" s="45" t="s">
        <v>72</v>
      </c>
      <c r="C15" s="73">
        <v>62500</v>
      </c>
      <c r="D15" s="46">
        <v>1644.2</v>
      </c>
      <c r="E15" s="47">
        <v>1644.2</v>
      </c>
      <c r="F15" s="71">
        <f t="shared" si="0"/>
        <v>100</v>
      </c>
    </row>
    <row r="16" spans="1:6" s="1" customFormat="1" ht="117" customHeight="1" x14ac:dyDescent="0.25">
      <c r="A16" s="75"/>
      <c r="B16" s="45" t="s">
        <v>64</v>
      </c>
      <c r="C16" s="73">
        <v>63540</v>
      </c>
      <c r="D16" s="46">
        <v>1967.2</v>
      </c>
      <c r="E16" s="47">
        <v>1967.2</v>
      </c>
      <c r="F16" s="71">
        <f t="shared" si="0"/>
        <v>100</v>
      </c>
    </row>
    <row r="17" spans="1:6" s="36" customFormat="1" ht="174" customHeight="1" x14ac:dyDescent="0.25">
      <c r="A17" s="75"/>
      <c r="B17" s="45" t="s">
        <v>86</v>
      </c>
      <c r="C17" s="73">
        <v>3032</v>
      </c>
      <c r="D17" s="46">
        <v>36920.199999999997</v>
      </c>
      <c r="E17" s="47">
        <v>36920.199999999997</v>
      </c>
      <c r="F17" s="71">
        <f t="shared" si="0"/>
        <v>100</v>
      </c>
    </row>
    <row r="18" spans="1:6" s="36" customFormat="1" ht="81" customHeight="1" x14ac:dyDescent="0.25">
      <c r="A18" s="75"/>
      <c r="B18" s="45" t="s">
        <v>87</v>
      </c>
      <c r="C18" s="73">
        <v>63550</v>
      </c>
      <c r="D18" s="46">
        <v>3130.1</v>
      </c>
      <c r="E18" s="47">
        <v>3130.1</v>
      </c>
      <c r="F18" s="71">
        <f t="shared" si="0"/>
        <v>100</v>
      </c>
    </row>
    <row r="19" spans="1:6" s="36" customFormat="1" ht="82.5" customHeight="1" x14ac:dyDescent="0.25">
      <c r="A19" s="75"/>
      <c r="B19" s="45" t="s">
        <v>54</v>
      </c>
      <c r="C19" s="73">
        <v>3042</v>
      </c>
      <c r="D19" s="46">
        <v>27107.9</v>
      </c>
      <c r="E19" s="47">
        <v>27107.9</v>
      </c>
      <c r="F19" s="71">
        <f t="shared" si="0"/>
        <v>100</v>
      </c>
    </row>
    <row r="20" spans="1:6" s="1" customFormat="1" ht="39" hidden="1" customHeight="1" x14ac:dyDescent="0.25">
      <c r="A20" s="75"/>
      <c r="B20" s="80" t="s">
        <v>74</v>
      </c>
      <c r="C20" s="73">
        <v>3410</v>
      </c>
      <c r="D20" s="47"/>
      <c r="E20" s="47"/>
      <c r="F20" s="71" t="e">
        <f t="shared" si="0"/>
        <v>#DIV/0!</v>
      </c>
    </row>
    <row r="21" spans="1:6" s="1" customFormat="1" ht="99.75" hidden="1" customHeight="1" x14ac:dyDescent="0.25">
      <c r="A21" s="75"/>
      <c r="B21" s="80" t="s">
        <v>75</v>
      </c>
      <c r="C21" s="73">
        <v>3240</v>
      </c>
      <c r="D21" s="47"/>
      <c r="E21" s="47"/>
      <c r="F21" s="71"/>
    </row>
    <row r="22" spans="1:6" s="1" customFormat="1" ht="39" customHeight="1" x14ac:dyDescent="0.25">
      <c r="A22" s="76">
        <v>3</v>
      </c>
      <c r="B22" s="32" t="s">
        <v>62</v>
      </c>
      <c r="C22" s="77"/>
      <c r="D22" s="40">
        <f>SUM(D23)</f>
        <v>67541.8</v>
      </c>
      <c r="E22" s="40">
        <f>SUM(E23)</f>
        <v>63143.3</v>
      </c>
      <c r="F22" s="78">
        <f t="shared" si="0"/>
        <v>93.48773648318523</v>
      </c>
    </row>
    <row r="23" spans="1:6" s="1" customFormat="1" ht="50.25" customHeight="1" x14ac:dyDescent="0.25">
      <c r="A23" s="76"/>
      <c r="B23" s="48" t="s">
        <v>65</v>
      </c>
      <c r="C23" s="77"/>
      <c r="D23" s="40">
        <v>67541.8</v>
      </c>
      <c r="E23" s="40">
        <v>63143.3</v>
      </c>
      <c r="F23" s="78">
        <f t="shared" si="0"/>
        <v>93.48773648318523</v>
      </c>
    </row>
    <row r="24" spans="1:6" s="1" customFormat="1" ht="31.5" x14ac:dyDescent="0.25">
      <c r="A24" s="43">
        <v>4</v>
      </c>
      <c r="B24" s="39" t="s">
        <v>61</v>
      </c>
      <c r="C24" s="58"/>
      <c r="D24" s="38">
        <f>SUM(D26:D28)</f>
        <v>54776.9</v>
      </c>
      <c r="E24" s="38">
        <f>SUM(E26:E28)</f>
        <v>54723.5</v>
      </c>
      <c r="F24" s="71">
        <f t="shared" si="0"/>
        <v>99.90251365082726</v>
      </c>
    </row>
    <row r="25" spans="1:6" s="1" customFormat="1" ht="75.75" hidden="1" customHeight="1" x14ac:dyDescent="0.25">
      <c r="A25" s="44"/>
      <c r="B25" s="35" t="s">
        <v>4</v>
      </c>
      <c r="C25" s="59">
        <v>60580</v>
      </c>
      <c r="D25" s="37">
        <v>0</v>
      </c>
      <c r="E25" s="37">
        <v>0</v>
      </c>
      <c r="F25" s="71" t="e">
        <f t="shared" si="0"/>
        <v>#DIV/0!</v>
      </c>
    </row>
    <row r="26" spans="1:6" s="1" customFormat="1" ht="63" customHeight="1" x14ac:dyDescent="0.25">
      <c r="A26" s="44"/>
      <c r="B26" s="49" t="s">
        <v>88</v>
      </c>
      <c r="C26" s="59" t="s">
        <v>99</v>
      </c>
      <c r="D26" s="37">
        <v>53302.8</v>
      </c>
      <c r="E26" s="37">
        <v>53249.4</v>
      </c>
      <c r="F26" s="71">
        <f t="shared" si="0"/>
        <v>99.899817645602099</v>
      </c>
    </row>
    <row r="27" spans="1:6" s="1" customFormat="1" ht="42.75" hidden="1" customHeight="1" x14ac:dyDescent="0.25">
      <c r="A27" s="44"/>
      <c r="B27" s="49" t="s">
        <v>89</v>
      </c>
      <c r="C27" s="59"/>
      <c r="D27" s="37">
        <v>0</v>
      </c>
      <c r="E27" s="37">
        <v>0</v>
      </c>
      <c r="F27" s="71" t="e">
        <f t="shared" si="0"/>
        <v>#DIV/0!</v>
      </c>
    </row>
    <row r="28" spans="1:6" s="1" customFormat="1" ht="62.45" customHeight="1" x14ac:dyDescent="0.25">
      <c r="A28" s="44"/>
      <c r="B28" s="49" t="s">
        <v>89</v>
      </c>
      <c r="C28" s="59">
        <v>63110</v>
      </c>
      <c r="D28" s="37">
        <v>1474.1</v>
      </c>
      <c r="E28" s="37">
        <v>1474.1</v>
      </c>
      <c r="F28" s="71">
        <f t="shared" si="0"/>
        <v>100</v>
      </c>
    </row>
    <row r="29" spans="1:6" s="1" customFormat="1" ht="43.9" customHeight="1" x14ac:dyDescent="0.25">
      <c r="A29" s="43">
        <v>5</v>
      </c>
      <c r="B29" s="39" t="s">
        <v>60</v>
      </c>
      <c r="C29" s="60"/>
      <c r="D29" s="38">
        <f>SUM(D30:D32)</f>
        <v>353.5</v>
      </c>
      <c r="E29" s="38">
        <f>SUM(E30:E32)</f>
        <v>353.5</v>
      </c>
      <c r="F29" s="71">
        <f t="shared" si="0"/>
        <v>100</v>
      </c>
    </row>
    <row r="30" spans="1:6" s="1" customFormat="1" ht="132" customHeight="1" x14ac:dyDescent="0.25">
      <c r="A30" s="44"/>
      <c r="B30" s="35" t="s">
        <v>3</v>
      </c>
      <c r="C30" s="59">
        <v>60820</v>
      </c>
      <c r="D30" s="37">
        <v>158.5</v>
      </c>
      <c r="E30" s="37">
        <v>158.5</v>
      </c>
      <c r="F30" s="71">
        <f t="shared" si="0"/>
        <v>100</v>
      </c>
    </row>
    <row r="31" spans="1:6" s="1" customFormat="1" ht="45" hidden="1" customHeight="1" x14ac:dyDescent="0.25">
      <c r="A31" s="44"/>
      <c r="B31" s="35" t="s">
        <v>49</v>
      </c>
      <c r="C31" s="59" t="s">
        <v>48</v>
      </c>
      <c r="D31" s="37"/>
      <c r="E31" s="37"/>
      <c r="F31" s="71" t="e">
        <f t="shared" si="0"/>
        <v>#DIV/0!</v>
      </c>
    </row>
    <row r="32" spans="1:6" s="1" customFormat="1" ht="27.6" customHeight="1" x14ac:dyDescent="0.25">
      <c r="A32" s="44"/>
      <c r="B32" s="50" t="s">
        <v>68</v>
      </c>
      <c r="C32" s="59">
        <v>5190</v>
      </c>
      <c r="D32" s="37">
        <v>195</v>
      </c>
      <c r="E32" s="37">
        <v>195</v>
      </c>
      <c r="F32" s="71">
        <f t="shared" si="0"/>
        <v>100</v>
      </c>
    </row>
    <row r="33" spans="1:6" s="1" customFormat="1" ht="31.5" x14ac:dyDescent="0.25">
      <c r="A33" s="43">
        <v>6</v>
      </c>
      <c r="B33" s="39" t="s">
        <v>5</v>
      </c>
      <c r="C33" s="60"/>
      <c r="D33" s="38">
        <f>SUM(D34:D36)</f>
        <v>1613.9</v>
      </c>
      <c r="E33" s="38">
        <f>SUM(E34:E36)</f>
        <v>1188.3000000000002</v>
      </c>
      <c r="F33" s="71">
        <f t="shared" si="0"/>
        <v>73.629097217919337</v>
      </c>
    </row>
    <row r="34" spans="1:6" s="1" customFormat="1" ht="48.75" customHeight="1" x14ac:dyDescent="0.25">
      <c r="A34" s="43"/>
      <c r="B34" s="80" t="s">
        <v>76</v>
      </c>
      <c r="C34" s="59">
        <v>62820</v>
      </c>
      <c r="D34" s="37">
        <v>1402.5</v>
      </c>
      <c r="E34" s="37">
        <v>1086.4000000000001</v>
      </c>
      <c r="F34" s="71">
        <f t="shared" si="0"/>
        <v>77.461675579322645</v>
      </c>
    </row>
    <row r="35" spans="1:6" s="1" customFormat="1" ht="144.75" customHeight="1" x14ac:dyDescent="0.25">
      <c r="A35" s="43"/>
      <c r="B35" s="80" t="s">
        <v>3</v>
      </c>
      <c r="C35" s="59">
        <v>60820</v>
      </c>
      <c r="D35" s="37">
        <v>211.4</v>
      </c>
      <c r="E35" s="37">
        <v>101.9</v>
      </c>
      <c r="F35" s="71">
        <f t="shared" si="0"/>
        <v>48.202459791863767</v>
      </c>
    </row>
    <row r="36" spans="1:6" s="1" customFormat="1" ht="71.25" hidden="1" customHeight="1" x14ac:dyDescent="0.25">
      <c r="A36" s="44"/>
      <c r="B36" s="22" t="s">
        <v>44</v>
      </c>
      <c r="C36" s="59" t="s">
        <v>43</v>
      </c>
      <c r="D36" s="37">
        <v>0</v>
      </c>
      <c r="E36" s="37">
        <v>0</v>
      </c>
      <c r="F36" s="71" t="e">
        <f t="shared" si="0"/>
        <v>#DIV/0!</v>
      </c>
    </row>
    <row r="37" spans="1:6" s="1" customFormat="1" ht="32.25" hidden="1" customHeight="1" x14ac:dyDescent="0.25">
      <c r="A37" s="44"/>
      <c r="B37" s="35" t="s">
        <v>17</v>
      </c>
      <c r="C37" s="59" t="s">
        <v>18</v>
      </c>
      <c r="D37" s="37">
        <v>0</v>
      </c>
      <c r="E37" s="37">
        <v>0</v>
      </c>
      <c r="F37" s="71" t="e">
        <f t="shared" si="0"/>
        <v>#DIV/0!</v>
      </c>
    </row>
    <row r="38" spans="1:6" s="1" customFormat="1" ht="91.5" hidden="1" customHeight="1" x14ac:dyDescent="0.25">
      <c r="A38" s="44"/>
      <c r="B38" s="35" t="s">
        <v>3</v>
      </c>
      <c r="C38" s="59">
        <v>60820</v>
      </c>
      <c r="D38" s="37">
        <v>0</v>
      </c>
      <c r="E38" s="37">
        <v>0</v>
      </c>
      <c r="F38" s="71" t="e">
        <f t="shared" si="0"/>
        <v>#DIV/0!</v>
      </c>
    </row>
    <row r="39" spans="1:6" s="1" customFormat="1" ht="47.25" x14ac:dyDescent="0.25">
      <c r="A39" s="43">
        <v>7</v>
      </c>
      <c r="B39" s="39" t="s">
        <v>6</v>
      </c>
      <c r="C39" s="60"/>
      <c r="D39" s="38">
        <f>SUM(D40:D42)</f>
        <v>11683.2</v>
      </c>
      <c r="E39" s="38">
        <f>SUM(E40:E42)</f>
        <v>11596.2</v>
      </c>
      <c r="F39" s="71">
        <f t="shared" si="0"/>
        <v>99.255341002465073</v>
      </c>
    </row>
    <row r="40" spans="1:6" s="1" customFormat="1" ht="139.5" customHeight="1" x14ac:dyDescent="0.25">
      <c r="A40" s="44"/>
      <c r="B40" s="80" t="s">
        <v>77</v>
      </c>
      <c r="C40" s="59">
        <v>60870</v>
      </c>
      <c r="D40" s="37">
        <v>923.1</v>
      </c>
      <c r="E40" s="37">
        <v>836.2</v>
      </c>
      <c r="F40" s="71">
        <f t="shared" si="0"/>
        <v>90.586068681616297</v>
      </c>
    </row>
    <row r="41" spans="1:6" s="1" customFormat="1" ht="32.25" customHeight="1" x14ac:dyDescent="0.25">
      <c r="A41" s="44"/>
      <c r="B41" s="80" t="s">
        <v>78</v>
      </c>
      <c r="C41" s="59">
        <v>4970</v>
      </c>
      <c r="D41" s="37">
        <v>1931.9</v>
      </c>
      <c r="E41" s="37">
        <v>1931.8</v>
      </c>
      <c r="F41" s="71">
        <f t="shared" si="0"/>
        <v>99.994823748641224</v>
      </c>
    </row>
    <row r="42" spans="1:6" s="36" customFormat="1" ht="23.45" customHeight="1" x14ac:dyDescent="0.25">
      <c r="A42" s="44"/>
      <c r="B42" s="80" t="s">
        <v>90</v>
      </c>
      <c r="C42" s="59">
        <v>60330</v>
      </c>
      <c r="D42" s="37">
        <v>8828.2000000000007</v>
      </c>
      <c r="E42" s="37">
        <v>8828.2000000000007</v>
      </c>
      <c r="F42" s="71">
        <f t="shared" si="0"/>
        <v>100</v>
      </c>
    </row>
    <row r="43" spans="1:6" s="21" customFormat="1" ht="33" customHeight="1" x14ac:dyDescent="0.25">
      <c r="A43" s="43">
        <v>8</v>
      </c>
      <c r="B43" s="51" t="s">
        <v>59</v>
      </c>
      <c r="C43" s="77"/>
      <c r="D43" s="38">
        <f>SUM(D44:D45)</f>
        <v>1479</v>
      </c>
      <c r="E43" s="38">
        <f>SUM(E44:E45)</f>
        <v>1479</v>
      </c>
      <c r="F43" s="71">
        <f t="shared" si="0"/>
        <v>100</v>
      </c>
    </row>
    <row r="44" spans="1:6" s="21" customFormat="1" ht="27" hidden="1" customHeight="1" x14ac:dyDescent="0.25">
      <c r="A44" s="43"/>
      <c r="B44" s="80" t="s">
        <v>79</v>
      </c>
      <c r="C44" s="79"/>
      <c r="D44" s="37">
        <v>0</v>
      </c>
      <c r="E44" s="37">
        <v>0</v>
      </c>
      <c r="F44" s="71" t="e">
        <f t="shared" si="0"/>
        <v>#DIV/0!</v>
      </c>
    </row>
    <row r="45" spans="1:6" s="21" customFormat="1" ht="51.75" customHeight="1" x14ac:dyDescent="0.25">
      <c r="A45" s="43"/>
      <c r="B45" s="80" t="s">
        <v>11</v>
      </c>
      <c r="C45" s="59">
        <v>62470</v>
      </c>
      <c r="D45" s="37">
        <v>1479</v>
      </c>
      <c r="E45" s="37">
        <v>1479</v>
      </c>
      <c r="F45" s="71">
        <f t="shared" si="0"/>
        <v>100</v>
      </c>
    </row>
    <row r="46" spans="1:6" s="1" customFormat="1" ht="74.45" customHeight="1" x14ac:dyDescent="0.25">
      <c r="A46" s="43">
        <v>9</v>
      </c>
      <c r="B46" s="39" t="s">
        <v>58</v>
      </c>
      <c r="C46" s="60"/>
      <c r="D46" s="38">
        <f>SUM(D47:D49)</f>
        <v>25958.800000000003</v>
      </c>
      <c r="E46" s="38">
        <f>SUM(E47:E49)</f>
        <v>25806.399999999998</v>
      </c>
      <c r="F46" s="71">
        <f t="shared" si="0"/>
        <v>99.412915851272004</v>
      </c>
    </row>
    <row r="47" spans="1:6" s="1" customFormat="1" ht="56.25" customHeight="1" x14ac:dyDescent="0.25">
      <c r="A47" s="44"/>
      <c r="B47" s="35" t="s">
        <v>7</v>
      </c>
      <c r="C47" s="59">
        <v>60910</v>
      </c>
      <c r="D47" s="37">
        <v>23900.400000000001</v>
      </c>
      <c r="E47" s="37">
        <v>23755.3</v>
      </c>
      <c r="F47" s="71">
        <f t="shared" si="0"/>
        <v>99.392897190005186</v>
      </c>
    </row>
    <row r="48" spans="1:6" s="1" customFormat="1" ht="66" hidden="1" customHeight="1" x14ac:dyDescent="0.25">
      <c r="A48" s="44"/>
      <c r="B48" s="35" t="s">
        <v>16</v>
      </c>
      <c r="C48" s="59"/>
      <c r="D48" s="37">
        <v>0</v>
      </c>
      <c r="E48" s="37">
        <v>0</v>
      </c>
      <c r="F48" s="71" t="e">
        <f t="shared" si="0"/>
        <v>#DIV/0!</v>
      </c>
    </row>
    <row r="49" spans="1:6" s="1" customFormat="1" ht="111" customHeight="1" x14ac:dyDescent="0.25">
      <c r="A49" s="44"/>
      <c r="B49" s="35" t="s">
        <v>80</v>
      </c>
      <c r="C49" s="59">
        <v>61650</v>
      </c>
      <c r="D49" s="37">
        <v>2058.4</v>
      </c>
      <c r="E49" s="37">
        <v>2051.1</v>
      </c>
      <c r="F49" s="71">
        <f t="shared" si="0"/>
        <v>99.645355616012438</v>
      </c>
    </row>
    <row r="50" spans="1:6" s="1" customFormat="1" ht="69" hidden="1" customHeight="1" x14ac:dyDescent="0.25">
      <c r="A50" s="43">
        <v>10</v>
      </c>
      <c r="B50" s="39" t="s">
        <v>57</v>
      </c>
      <c r="C50" s="60"/>
      <c r="D50" s="38">
        <f>D51</f>
        <v>0</v>
      </c>
      <c r="E50" s="38">
        <f>E51</f>
        <v>0</v>
      </c>
      <c r="F50" s="71" t="e">
        <f t="shared" si="0"/>
        <v>#DIV/0!</v>
      </c>
    </row>
    <row r="51" spans="1:6" s="1" customFormat="1" ht="36.75" hidden="1" customHeight="1" x14ac:dyDescent="0.25">
      <c r="A51" s="44"/>
      <c r="B51" s="35" t="s">
        <v>53</v>
      </c>
      <c r="C51" s="59">
        <v>2950</v>
      </c>
      <c r="D51" s="37">
        <v>0</v>
      </c>
      <c r="E51" s="37">
        <v>0</v>
      </c>
      <c r="F51" s="71" t="e">
        <f t="shared" si="0"/>
        <v>#DIV/0!</v>
      </c>
    </row>
    <row r="52" spans="1:6" s="1" customFormat="1" ht="31.5" hidden="1" x14ac:dyDescent="0.25">
      <c r="A52" s="43">
        <v>10</v>
      </c>
      <c r="B52" s="39" t="s">
        <v>8</v>
      </c>
      <c r="C52" s="60"/>
      <c r="D52" s="38">
        <f>D53+D54+D55</f>
        <v>0</v>
      </c>
      <c r="E52" s="38">
        <f>E53+E54+E55</f>
        <v>0</v>
      </c>
      <c r="F52" s="71" t="e">
        <f t="shared" si="0"/>
        <v>#DIV/0!</v>
      </c>
    </row>
    <row r="53" spans="1:6" s="1" customFormat="1" ht="116.25" hidden="1" customHeight="1" x14ac:dyDescent="0.25">
      <c r="A53" s="44"/>
      <c r="B53" s="35" t="s">
        <v>9</v>
      </c>
      <c r="C53" s="59">
        <v>60480</v>
      </c>
      <c r="D53" s="37">
        <v>0</v>
      </c>
      <c r="E53" s="37">
        <v>0</v>
      </c>
      <c r="F53" s="71" t="e">
        <f t="shared" si="0"/>
        <v>#DIV/0!</v>
      </c>
    </row>
    <row r="54" spans="1:6" s="1" customFormat="1" ht="15.75" hidden="1" x14ac:dyDescent="0.25">
      <c r="A54" s="44"/>
      <c r="B54" s="35" t="s">
        <v>10</v>
      </c>
      <c r="C54" s="59">
        <v>60460</v>
      </c>
      <c r="D54" s="37">
        <v>0</v>
      </c>
      <c r="E54" s="37">
        <v>0</v>
      </c>
      <c r="F54" s="71" t="e">
        <f t="shared" si="0"/>
        <v>#DIV/0!</v>
      </c>
    </row>
    <row r="55" spans="1:6" s="1" customFormat="1" ht="46.5" hidden="1" customHeight="1" x14ac:dyDescent="0.25">
      <c r="A55" s="44"/>
      <c r="B55" s="35" t="s">
        <v>11</v>
      </c>
      <c r="C55" s="59">
        <v>62470</v>
      </c>
      <c r="D55" s="37">
        <v>0</v>
      </c>
      <c r="E55" s="37">
        <v>0</v>
      </c>
      <c r="F55" s="71" t="e">
        <f t="shared" si="0"/>
        <v>#DIV/0!</v>
      </c>
    </row>
    <row r="56" spans="1:6" s="1" customFormat="1" ht="63" hidden="1" x14ac:dyDescent="0.25">
      <c r="A56" s="43">
        <v>11</v>
      </c>
      <c r="B56" s="39" t="s">
        <v>12</v>
      </c>
      <c r="C56" s="60"/>
      <c r="D56" s="38">
        <f>D57</f>
        <v>0</v>
      </c>
      <c r="E56" s="38">
        <f>E57</f>
        <v>0</v>
      </c>
      <c r="F56" s="71" t="e">
        <f t="shared" si="0"/>
        <v>#DIV/0!</v>
      </c>
    </row>
    <row r="57" spans="1:6" s="1" customFormat="1" ht="47.25" hidden="1" x14ac:dyDescent="0.25">
      <c r="A57" s="44"/>
      <c r="B57" s="35" t="s">
        <v>13</v>
      </c>
      <c r="C57" s="59" t="s">
        <v>19</v>
      </c>
      <c r="D57" s="37">
        <v>0</v>
      </c>
      <c r="E57" s="37">
        <v>0</v>
      </c>
      <c r="F57" s="71" t="e">
        <f t="shared" si="0"/>
        <v>#DIV/0!</v>
      </c>
    </row>
    <row r="58" spans="1:6" s="1" customFormat="1" ht="72" customHeight="1" x14ac:dyDescent="0.25">
      <c r="A58" s="43">
        <v>10</v>
      </c>
      <c r="B58" s="39" t="s">
        <v>66</v>
      </c>
      <c r="C58" s="60"/>
      <c r="D58" s="38">
        <f>D59+D60</f>
        <v>93044.9</v>
      </c>
      <c r="E58" s="38">
        <f>E59+E60</f>
        <v>93044.800000000003</v>
      </c>
      <c r="F58" s="71">
        <f t="shared" si="0"/>
        <v>99.999892525006757</v>
      </c>
    </row>
    <row r="59" spans="1:6" s="1" customFormat="1" ht="31.5" x14ac:dyDescent="0.25">
      <c r="A59" s="43"/>
      <c r="B59" s="35" t="s">
        <v>52</v>
      </c>
      <c r="C59" s="59">
        <v>60690</v>
      </c>
      <c r="D59" s="37">
        <v>12496.2</v>
      </c>
      <c r="E59" s="37">
        <v>12496.1</v>
      </c>
      <c r="F59" s="71">
        <f t="shared" si="0"/>
        <v>99.999199756726043</v>
      </c>
    </row>
    <row r="60" spans="1:6" s="1" customFormat="1" ht="31.5" x14ac:dyDescent="0.25">
      <c r="A60" s="44"/>
      <c r="B60" s="35" t="s">
        <v>51</v>
      </c>
      <c r="C60" s="59">
        <v>61220</v>
      </c>
      <c r="D60" s="37">
        <v>80548.7</v>
      </c>
      <c r="E60" s="37">
        <v>80548.7</v>
      </c>
      <c r="F60" s="71">
        <f t="shared" si="0"/>
        <v>100</v>
      </c>
    </row>
    <row r="61" spans="1:6" s="36" customFormat="1" ht="47.25" x14ac:dyDescent="0.25">
      <c r="A61" s="43">
        <v>11</v>
      </c>
      <c r="B61" s="39" t="s">
        <v>69</v>
      </c>
      <c r="C61" s="59"/>
      <c r="D61" s="38">
        <f>SUM(D62)</f>
        <v>20306</v>
      </c>
      <c r="E61" s="38">
        <f>SUM(E62)</f>
        <v>20306</v>
      </c>
      <c r="F61" s="71">
        <f>SUM(F58)</f>
        <v>99.999892525006757</v>
      </c>
    </row>
    <row r="62" spans="1:6" s="36" customFormat="1" ht="31.5" x14ac:dyDescent="0.25">
      <c r="A62" s="44"/>
      <c r="B62" s="35" t="s">
        <v>53</v>
      </c>
      <c r="C62" s="59"/>
      <c r="D62" s="37">
        <v>20306</v>
      </c>
      <c r="E62" s="37">
        <v>20306</v>
      </c>
      <c r="F62" s="71">
        <f t="shared" si="0"/>
        <v>100</v>
      </c>
    </row>
    <row r="63" spans="1:6" s="1" customFormat="1" ht="45" customHeight="1" x14ac:dyDescent="0.25">
      <c r="A63" s="43">
        <v>12</v>
      </c>
      <c r="B63" s="39" t="s">
        <v>67</v>
      </c>
      <c r="C63" s="60"/>
      <c r="D63" s="38">
        <f>SUM(D64)</f>
        <v>5702.9</v>
      </c>
      <c r="E63" s="38">
        <f>SUM(E64)</f>
        <v>5702.9</v>
      </c>
      <c r="F63" s="71">
        <f t="shared" ref="F63" si="1">SUM(E63*100/D63)</f>
        <v>100</v>
      </c>
    </row>
    <row r="64" spans="1:6" s="1" customFormat="1" ht="48.75" customHeight="1" x14ac:dyDescent="0.25">
      <c r="A64" s="43"/>
      <c r="B64" s="80" t="s">
        <v>81</v>
      </c>
      <c r="C64" s="59">
        <v>60620</v>
      </c>
      <c r="D64" s="37">
        <v>5702.9</v>
      </c>
      <c r="E64" s="37">
        <v>5702.9</v>
      </c>
      <c r="F64" s="71">
        <f t="shared" si="0"/>
        <v>100</v>
      </c>
    </row>
    <row r="65" spans="1:6" s="1" customFormat="1" ht="24" customHeight="1" x14ac:dyDescent="0.25">
      <c r="A65" s="44" t="s">
        <v>50</v>
      </c>
      <c r="B65" s="39" t="s">
        <v>14</v>
      </c>
      <c r="C65" s="59"/>
      <c r="D65" s="38">
        <f>SUM(D5+D7+D22+D24+D29+D33+D39+D43+D46+D58+D63+D61)</f>
        <v>1090431.9999999998</v>
      </c>
      <c r="E65" s="38">
        <f>SUM(E5+E7+E22+E24+E29+E33+E39+E43+E46+E58+E63+E61)</f>
        <v>1083671.6999999997</v>
      </c>
      <c r="F65" s="78">
        <f t="shared" ref="F65" si="2">SUM(E65*100/D65)</f>
        <v>99.380034701842931</v>
      </c>
    </row>
    <row r="66" spans="1:6" ht="27" customHeight="1" x14ac:dyDescent="0.3">
      <c r="A66" s="1"/>
      <c r="B66" s="1"/>
      <c r="C66" s="1"/>
      <c r="D66" s="1"/>
      <c r="E66" s="27"/>
      <c r="F66" s="31"/>
    </row>
    <row r="67" spans="1:6" hidden="1" x14ac:dyDescent="0.3">
      <c r="A67" s="1"/>
      <c r="B67" s="1"/>
      <c r="C67" s="1"/>
      <c r="D67" s="1"/>
      <c r="E67" s="27"/>
      <c r="F67" s="31"/>
    </row>
    <row r="68" spans="1:6" hidden="1" x14ac:dyDescent="0.3">
      <c r="A68" s="1"/>
      <c r="B68" s="1"/>
      <c r="C68" s="1"/>
      <c r="D68" s="1"/>
      <c r="E68" s="27"/>
      <c r="F68" s="31"/>
    </row>
    <row r="69" spans="1:6" hidden="1" x14ac:dyDescent="0.3">
      <c r="A69" s="1"/>
      <c r="B69" s="20" t="s">
        <v>45</v>
      </c>
      <c r="C69" s="1"/>
      <c r="D69" s="1"/>
      <c r="E69" s="27"/>
      <c r="F69" s="31"/>
    </row>
    <row r="70" spans="1:6" hidden="1" x14ac:dyDescent="0.3">
      <c r="A70" s="1"/>
      <c r="B70" s="20" t="s">
        <v>46</v>
      </c>
      <c r="C70" s="1"/>
      <c r="D70" s="1"/>
      <c r="E70" s="29" t="s">
        <v>47</v>
      </c>
      <c r="F70" s="31"/>
    </row>
    <row r="71" spans="1:6" ht="5.25" customHeight="1" x14ac:dyDescent="0.3">
      <c r="A71" s="1"/>
      <c r="B71" s="1"/>
      <c r="C71" s="1"/>
      <c r="D71" s="1"/>
      <c r="E71" s="27"/>
      <c r="F71" s="31"/>
    </row>
    <row r="72" spans="1:6" hidden="1" x14ac:dyDescent="0.3">
      <c r="A72" s="1"/>
      <c r="B72" s="1"/>
      <c r="C72" s="1"/>
      <c r="D72" s="1"/>
      <c r="E72" s="27"/>
      <c r="F72" s="31"/>
    </row>
    <row r="73" spans="1:6" hidden="1" x14ac:dyDescent="0.3">
      <c r="A73" s="1"/>
      <c r="B73" s="1"/>
      <c r="C73" s="1"/>
      <c r="D73" s="1"/>
      <c r="E73" s="27"/>
      <c r="F73" s="31"/>
    </row>
    <row r="74" spans="1:6" hidden="1" x14ac:dyDescent="0.3">
      <c r="A74" s="1"/>
      <c r="B74" s="1"/>
      <c r="C74" s="1"/>
      <c r="D74" s="1"/>
      <c r="E74" s="27"/>
      <c r="F74" s="31"/>
    </row>
    <row r="75" spans="1:6" hidden="1" x14ac:dyDescent="0.3">
      <c r="E75" s="28"/>
      <c r="F75" s="31"/>
    </row>
    <row r="76" spans="1:6" ht="15" customHeight="1" x14ac:dyDescent="0.3">
      <c r="B76" s="24" t="s">
        <v>82</v>
      </c>
      <c r="C76" s="61" t="s">
        <v>55</v>
      </c>
      <c r="E76" s="28"/>
      <c r="F76" s="31"/>
    </row>
    <row r="77" spans="1:6" x14ac:dyDescent="0.3">
      <c r="B77" s="24" t="s">
        <v>83</v>
      </c>
      <c r="C77" s="61"/>
      <c r="E77" s="28"/>
      <c r="F77" s="31"/>
    </row>
    <row r="78" spans="1:6" ht="22.15" customHeight="1" x14ac:dyDescent="0.3">
      <c r="B78" s="25" t="s">
        <v>56</v>
      </c>
      <c r="C78" s="26"/>
      <c r="D78" s="33"/>
      <c r="E78" s="34"/>
      <c r="F78" s="33" t="s">
        <v>84</v>
      </c>
    </row>
    <row r="79" spans="1:6" x14ac:dyDescent="0.3">
      <c r="E79" s="28"/>
    </row>
    <row r="80" spans="1:6" x14ac:dyDescent="0.3">
      <c r="E80" s="28"/>
    </row>
    <row r="81" spans="5:5" x14ac:dyDescent="0.3">
      <c r="E81" s="28"/>
    </row>
    <row r="82" spans="5:5" x14ac:dyDescent="0.3">
      <c r="E82" s="28"/>
    </row>
    <row r="83" spans="5:5" x14ac:dyDescent="0.3">
      <c r="E83" s="28"/>
    </row>
    <row r="84" spans="5:5" x14ac:dyDescent="0.3">
      <c r="E84" s="28"/>
    </row>
    <row r="85" spans="5:5" x14ac:dyDescent="0.3">
      <c r="E85" s="28"/>
    </row>
    <row r="86" spans="5:5" x14ac:dyDescent="0.3">
      <c r="E86" s="28"/>
    </row>
    <row r="87" spans="5:5" x14ac:dyDescent="0.3">
      <c r="E87" s="28"/>
    </row>
    <row r="88" spans="5:5" x14ac:dyDescent="0.3">
      <c r="E88" s="28"/>
    </row>
    <row r="89" spans="5:5" x14ac:dyDescent="0.3">
      <c r="E89" s="28"/>
    </row>
    <row r="90" spans="5:5" x14ac:dyDescent="0.3">
      <c r="E90" s="28"/>
    </row>
    <row r="91" spans="5:5" x14ac:dyDescent="0.3">
      <c r="E91" s="28"/>
    </row>
    <row r="92" spans="5:5" x14ac:dyDescent="0.3">
      <c r="E92" s="28"/>
    </row>
    <row r="93" spans="5:5" x14ac:dyDescent="0.3">
      <c r="E93" s="28"/>
    </row>
    <row r="94" spans="5:5" x14ac:dyDescent="0.3">
      <c r="E94" s="28"/>
    </row>
    <row r="95" spans="5:5" x14ac:dyDescent="0.3">
      <c r="E95" s="28"/>
    </row>
    <row r="96" spans="5:5" x14ac:dyDescent="0.3">
      <c r="E96" s="28"/>
    </row>
    <row r="97" spans="5:5" x14ac:dyDescent="0.3">
      <c r="E97" s="28"/>
    </row>
    <row r="98" spans="5:5" x14ac:dyDescent="0.3">
      <c r="E98" s="28"/>
    </row>
    <row r="99" spans="5:5" x14ac:dyDescent="0.3">
      <c r="E99" s="28"/>
    </row>
    <row r="100" spans="5:5" x14ac:dyDescent="0.3">
      <c r="E100" s="28"/>
    </row>
    <row r="101" spans="5:5" x14ac:dyDescent="0.3">
      <c r="E101" s="28"/>
    </row>
    <row r="102" spans="5:5" x14ac:dyDescent="0.3">
      <c r="E102" s="28"/>
    </row>
    <row r="103" spans="5:5" x14ac:dyDescent="0.3">
      <c r="E103" s="28"/>
    </row>
    <row r="104" spans="5:5" x14ac:dyDescent="0.3">
      <c r="E104" s="28"/>
    </row>
    <row r="105" spans="5:5" x14ac:dyDescent="0.3">
      <c r="E105" s="28"/>
    </row>
    <row r="106" spans="5:5" x14ac:dyDescent="0.3">
      <c r="E106" s="28"/>
    </row>
    <row r="107" spans="5:5" x14ac:dyDescent="0.3">
      <c r="E107" s="28"/>
    </row>
    <row r="108" spans="5:5" x14ac:dyDescent="0.3">
      <c r="E108" s="28"/>
    </row>
    <row r="109" spans="5:5" x14ac:dyDescent="0.3">
      <c r="E109" s="28"/>
    </row>
    <row r="110" spans="5:5" x14ac:dyDescent="0.3">
      <c r="E110" s="28"/>
    </row>
    <row r="111" spans="5:5" x14ac:dyDescent="0.3">
      <c r="E111" s="28"/>
    </row>
    <row r="112" spans="5:5" x14ac:dyDescent="0.3">
      <c r="E112" s="28"/>
    </row>
    <row r="113" spans="5:5" x14ac:dyDescent="0.3">
      <c r="E113" s="28"/>
    </row>
    <row r="114" spans="5:5" x14ac:dyDescent="0.3">
      <c r="E114" s="28"/>
    </row>
    <row r="115" spans="5:5" x14ac:dyDescent="0.3">
      <c r="E115" s="28"/>
    </row>
    <row r="116" spans="5:5" x14ac:dyDescent="0.3">
      <c r="E116" s="28"/>
    </row>
    <row r="117" spans="5:5" x14ac:dyDescent="0.3">
      <c r="E117" s="28"/>
    </row>
    <row r="118" spans="5:5" x14ac:dyDescent="0.3">
      <c r="E118" s="28"/>
    </row>
    <row r="119" spans="5:5" x14ac:dyDescent="0.3">
      <c r="E119" s="28"/>
    </row>
    <row r="120" spans="5:5" x14ac:dyDescent="0.3">
      <c r="E120" s="28"/>
    </row>
    <row r="121" spans="5:5" x14ac:dyDescent="0.3">
      <c r="E121" s="28"/>
    </row>
    <row r="122" spans="5:5" x14ac:dyDescent="0.3">
      <c r="E122" s="28"/>
    </row>
    <row r="123" spans="5:5" x14ac:dyDescent="0.3">
      <c r="E123" s="28"/>
    </row>
    <row r="124" spans="5:5" x14ac:dyDescent="0.3">
      <c r="E124" s="28"/>
    </row>
    <row r="125" spans="5:5" x14ac:dyDescent="0.3">
      <c r="E125" s="28"/>
    </row>
    <row r="126" spans="5:5" x14ac:dyDescent="0.3">
      <c r="E126" s="28"/>
    </row>
    <row r="127" spans="5:5" x14ac:dyDescent="0.3">
      <c r="E127" s="28"/>
    </row>
    <row r="128" spans="5:5" x14ac:dyDescent="0.3">
      <c r="E128" s="28"/>
    </row>
    <row r="129" spans="5:5" x14ac:dyDescent="0.3">
      <c r="E129" s="28"/>
    </row>
    <row r="130" spans="5:5" x14ac:dyDescent="0.3">
      <c r="E130" s="28"/>
    </row>
    <row r="131" spans="5:5" x14ac:dyDescent="0.3">
      <c r="E131" s="28"/>
    </row>
    <row r="132" spans="5:5" x14ac:dyDescent="0.3">
      <c r="E132" s="28"/>
    </row>
    <row r="133" spans="5:5" x14ac:dyDescent="0.3">
      <c r="E133" s="28"/>
    </row>
    <row r="134" spans="5:5" x14ac:dyDescent="0.3">
      <c r="E134" s="28"/>
    </row>
    <row r="135" spans="5:5" x14ac:dyDescent="0.3">
      <c r="E135" s="28"/>
    </row>
    <row r="136" spans="5:5" x14ac:dyDescent="0.3">
      <c r="E136" s="28"/>
    </row>
    <row r="137" spans="5:5" x14ac:dyDescent="0.3">
      <c r="E137" s="28"/>
    </row>
    <row r="138" spans="5:5" x14ac:dyDescent="0.3">
      <c r="E138" s="28"/>
    </row>
    <row r="139" spans="5:5" x14ac:dyDescent="0.3">
      <c r="E139" s="28"/>
    </row>
    <row r="140" spans="5:5" x14ac:dyDescent="0.3">
      <c r="E140" s="28"/>
    </row>
    <row r="141" spans="5:5" x14ac:dyDescent="0.3">
      <c r="E141" s="28"/>
    </row>
    <row r="142" spans="5:5" x14ac:dyDescent="0.3">
      <c r="E142" s="28"/>
    </row>
    <row r="143" spans="5:5" x14ac:dyDescent="0.3">
      <c r="E143" s="28"/>
    </row>
    <row r="144" spans="5:5" x14ac:dyDescent="0.3">
      <c r="E144" s="28"/>
    </row>
    <row r="145" spans="5:5" x14ac:dyDescent="0.3">
      <c r="E145" s="28"/>
    </row>
    <row r="146" spans="5:5" x14ac:dyDescent="0.3">
      <c r="E146" s="28"/>
    </row>
    <row r="147" spans="5:5" x14ac:dyDescent="0.3">
      <c r="E147" s="28"/>
    </row>
    <row r="148" spans="5:5" x14ac:dyDescent="0.3">
      <c r="E148" s="28"/>
    </row>
    <row r="149" spans="5:5" x14ac:dyDescent="0.3">
      <c r="E149" s="28"/>
    </row>
    <row r="150" spans="5:5" x14ac:dyDescent="0.3">
      <c r="E150" s="28"/>
    </row>
    <row r="151" spans="5:5" x14ac:dyDescent="0.3">
      <c r="E151" s="28"/>
    </row>
    <row r="152" spans="5:5" x14ac:dyDescent="0.3">
      <c r="E152" s="28"/>
    </row>
    <row r="153" spans="5:5" x14ac:dyDescent="0.3">
      <c r="E153" s="28"/>
    </row>
    <row r="154" spans="5:5" x14ac:dyDescent="0.3">
      <c r="E154" s="28"/>
    </row>
    <row r="155" spans="5:5" x14ac:dyDescent="0.3">
      <c r="E155" s="28"/>
    </row>
    <row r="156" spans="5:5" x14ac:dyDescent="0.3">
      <c r="E156" s="28"/>
    </row>
    <row r="157" spans="5:5" x14ac:dyDescent="0.3">
      <c r="E157" s="28"/>
    </row>
    <row r="158" spans="5:5" x14ac:dyDescent="0.3">
      <c r="E158" s="28"/>
    </row>
    <row r="159" spans="5:5" x14ac:dyDescent="0.3">
      <c r="E159" s="28"/>
    </row>
    <row r="160" spans="5:5" x14ac:dyDescent="0.3">
      <c r="E160" s="28"/>
    </row>
    <row r="161" spans="5:5" x14ac:dyDescent="0.3">
      <c r="E161" s="28"/>
    </row>
    <row r="162" spans="5:5" x14ac:dyDescent="0.3">
      <c r="E162" s="28"/>
    </row>
    <row r="163" spans="5:5" x14ac:dyDescent="0.3">
      <c r="E163" s="28"/>
    </row>
    <row r="164" spans="5:5" x14ac:dyDescent="0.3">
      <c r="E164" s="28"/>
    </row>
    <row r="165" spans="5:5" x14ac:dyDescent="0.3">
      <c r="E165" s="28"/>
    </row>
    <row r="166" spans="5:5" x14ac:dyDescent="0.3">
      <c r="E166" s="28"/>
    </row>
    <row r="167" spans="5:5" x14ac:dyDescent="0.3">
      <c r="E167" s="28"/>
    </row>
    <row r="168" spans="5:5" x14ac:dyDescent="0.3">
      <c r="E168" s="28"/>
    </row>
    <row r="169" spans="5:5" x14ac:dyDescent="0.3">
      <c r="E169" s="28"/>
    </row>
    <row r="170" spans="5:5" x14ac:dyDescent="0.3">
      <c r="E170" s="28"/>
    </row>
    <row r="171" spans="5:5" x14ac:dyDescent="0.3">
      <c r="E171" s="28"/>
    </row>
    <row r="172" spans="5:5" x14ac:dyDescent="0.3">
      <c r="E172" s="28"/>
    </row>
    <row r="173" spans="5:5" x14ac:dyDescent="0.3">
      <c r="E173" s="28"/>
    </row>
    <row r="174" spans="5:5" x14ac:dyDescent="0.3">
      <c r="E174" s="28"/>
    </row>
    <row r="175" spans="5:5" x14ac:dyDescent="0.3">
      <c r="E175" s="28"/>
    </row>
    <row r="176" spans="5:5" x14ac:dyDescent="0.3">
      <c r="E176" s="28"/>
    </row>
    <row r="177" spans="5:5" x14ac:dyDescent="0.3">
      <c r="E177" s="28"/>
    </row>
    <row r="178" spans="5:5" x14ac:dyDescent="0.3">
      <c r="E178" s="28"/>
    </row>
    <row r="179" spans="5:5" x14ac:dyDescent="0.3">
      <c r="E179" s="28"/>
    </row>
    <row r="180" spans="5:5" x14ac:dyDescent="0.3">
      <c r="E180" s="28"/>
    </row>
    <row r="181" spans="5:5" x14ac:dyDescent="0.3">
      <c r="E181" s="28"/>
    </row>
    <row r="182" spans="5:5" x14ac:dyDescent="0.3">
      <c r="E182" s="28"/>
    </row>
    <row r="183" spans="5:5" x14ac:dyDescent="0.3">
      <c r="E183" s="28"/>
    </row>
    <row r="184" spans="5:5" x14ac:dyDescent="0.3">
      <c r="E184" s="28"/>
    </row>
    <row r="185" spans="5:5" x14ac:dyDescent="0.3">
      <c r="E185" s="28"/>
    </row>
    <row r="186" spans="5:5" x14ac:dyDescent="0.3">
      <c r="E186" s="28"/>
    </row>
    <row r="187" spans="5:5" x14ac:dyDescent="0.3">
      <c r="E187" s="28"/>
    </row>
    <row r="188" spans="5:5" x14ac:dyDescent="0.3">
      <c r="E188" s="28"/>
    </row>
    <row r="189" spans="5:5" x14ac:dyDescent="0.3">
      <c r="E189" s="28"/>
    </row>
    <row r="190" spans="5:5" x14ac:dyDescent="0.3">
      <c r="E190" s="28"/>
    </row>
    <row r="191" spans="5:5" x14ac:dyDescent="0.3">
      <c r="E191" s="28"/>
    </row>
    <row r="192" spans="5:5" x14ac:dyDescent="0.3">
      <c r="E192" s="28"/>
    </row>
    <row r="193" spans="5:5" x14ac:dyDescent="0.3">
      <c r="E193" s="28"/>
    </row>
    <row r="194" spans="5:5" x14ac:dyDescent="0.3">
      <c r="E194" s="28"/>
    </row>
    <row r="195" spans="5:5" x14ac:dyDescent="0.3">
      <c r="E195" s="28"/>
    </row>
    <row r="196" spans="5:5" x14ac:dyDescent="0.3">
      <c r="E196" s="28"/>
    </row>
    <row r="197" spans="5:5" x14ac:dyDescent="0.3">
      <c r="E197" s="28"/>
    </row>
    <row r="198" spans="5:5" x14ac:dyDescent="0.3">
      <c r="E198" s="28"/>
    </row>
    <row r="199" spans="5:5" x14ac:dyDescent="0.3">
      <c r="E199" s="28"/>
    </row>
    <row r="200" spans="5:5" x14ac:dyDescent="0.3">
      <c r="E200" s="28"/>
    </row>
    <row r="201" spans="5:5" x14ac:dyDescent="0.3">
      <c r="E201" s="28"/>
    </row>
    <row r="202" spans="5:5" x14ac:dyDescent="0.3">
      <c r="E202" s="28"/>
    </row>
    <row r="203" spans="5:5" x14ac:dyDescent="0.3">
      <c r="E203" s="28"/>
    </row>
    <row r="204" spans="5:5" x14ac:dyDescent="0.3">
      <c r="E204" s="28"/>
    </row>
    <row r="205" spans="5:5" x14ac:dyDescent="0.3">
      <c r="E205" s="28"/>
    </row>
    <row r="206" spans="5:5" x14ac:dyDescent="0.3">
      <c r="E206" s="28"/>
    </row>
    <row r="207" spans="5:5" x14ac:dyDescent="0.3">
      <c r="E207" s="28"/>
    </row>
    <row r="208" spans="5:5" x14ac:dyDescent="0.3">
      <c r="E208" s="28"/>
    </row>
    <row r="209" spans="5:5" x14ac:dyDescent="0.3">
      <c r="E209" s="28"/>
    </row>
    <row r="210" spans="5:5" x14ac:dyDescent="0.3">
      <c r="E210" s="28"/>
    </row>
    <row r="211" spans="5:5" x14ac:dyDescent="0.3">
      <c r="E211" s="28"/>
    </row>
    <row r="212" spans="5:5" x14ac:dyDescent="0.3">
      <c r="E212" s="28"/>
    </row>
    <row r="213" spans="5:5" x14ac:dyDescent="0.3">
      <c r="E213" s="28"/>
    </row>
    <row r="214" spans="5:5" x14ac:dyDescent="0.3">
      <c r="E214" s="28"/>
    </row>
    <row r="215" spans="5:5" x14ac:dyDescent="0.3">
      <c r="E215" s="28"/>
    </row>
    <row r="216" spans="5:5" x14ac:dyDescent="0.3">
      <c r="E216" s="28"/>
    </row>
    <row r="217" spans="5:5" x14ac:dyDescent="0.3">
      <c r="E217" s="28"/>
    </row>
    <row r="218" spans="5:5" x14ac:dyDescent="0.3">
      <c r="E218" s="28"/>
    </row>
    <row r="219" spans="5:5" x14ac:dyDescent="0.3">
      <c r="E219" s="28"/>
    </row>
    <row r="220" spans="5:5" x14ac:dyDescent="0.3">
      <c r="E220" s="28"/>
    </row>
    <row r="221" spans="5:5" x14ac:dyDescent="0.3">
      <c r="E221" s="28"/>
    </row>
    <row r="222" spans="5:5" x14ac:dyDescent="0.3">
      <c r="E222" s="28"/>
    </row>
    <row r="223" spans="5:5" x14ac:dyDescent="0.3">
      <c r="E223" s="28"/>
    </row>
    <row r="224" spans="5:5" x14ac:dyDescent="0.3">
      <c r="E224" s="28"/>
    </row>
    <row r="225" spans="5:5" x14ac:dyDescent="0.3">
      <c r="E225" s="28"/>
    </row>
    <row r="226" spans="5:5" x14ac:dyDescent="0.3">
      <c r="E226" s="28"/>
    </row>
    <row r="227" spans="5:5" x14ac:dyDescent="0.3">
      <c r="E227" s="28"/>
    </row>
    <row r="228" spans="5:5" x14ac:dyDescent="0.3">
      <c r="E228" s="28"/>
    </row>
    <row r="229" spans="5:5" x14ac:dyDescent="0.3">
      <c r="E229" s="28"/>
    </row>
    <row r="230" spans="5:5" x14ac:dyDescent="0.3">
      <c r="E230" s="28"/>
    </row>
    <row r="231" spans="5:5" x14ac:dyDescent="0.3">
      <c r="E231" s="28"/>
    </row>
    <row r="232" spans="5:5" x14ac:dyDescent="0.3">
      <c r="E232" s="28"/>
    </row>
    <row r="233" spans="5:5" x14ac:dyDescent="0.3">
      <c r="E233" s="28"/>
    </row>
    <row r="234" spans="5:5" x14ac:dyDescent="0.3">
      <c r="E234" s="28"/>
    </row>
    <row r="235" spans="5:5" x14ac:dyDescent="0.3">
      <c r="E235" s="28"/>
    </row>
    <row r="236" spans="5:5" x14ac:dyDescent="0.3">
      <c r="E236" s="28"/>
    </row>
    <row r="237" spans="5:5" x14ac:dyDescent="0.3">
      <c r="E237" s="28"/>
    </row>
    <row r="238" spans="5:5" x14ac:dyDescent="0.3">
      <c r="E238" s="28"/>
    </row>
    <row r="239" spans="5:5" x14ac:dyDescent="0.3">
      <c r="E239" s="28"/>
    </row>
    <row r="240" spans="5:5" x14ac:dyDescent="0.3">
      <c r="E240" s="28"/>
    </row>
    <row r="241" spans="5:5" x14ac:dyDescent="0.3">
      <c r="E241" s="28"/>
    </row>
    <row r="242" spans="5:5" x14ac:dyDescent="0.3">
      <c r="E242" s="28"/>
    </row>
    <row r="243" spans="5:5" x14ac:dyDescent="0.3">
      <c r="E243" s="28"/>
    </row>
    <row r="244" spans="5:5" x14ac:dyDescent="0.3">
      <c r="E244" s="28"/>
    </row>
    <row r="245" spans="5:5" x14ac:dyDescent="0.3">
      <c r="E245" s="28"/>
    </row>
    <row r="246" spans="5:5" x14ac:dyDescent="0.3">
      <c r="E246" s="28"/>
    </row>
    <row r="247" spans="5:5" x14ac:dyDescent="0.3">
      <c r="E247" s="28"/>
    </row>
    <row r="248" spans="5:5" x14ac:dyDescent="0.3">
      <c r="E248" s="28"/>
    </row>
    <row r="249" spans="5:5" x14ac:dyDescent="0.3">
      <c r="E249" s="28"/>
    </row>
    <row r="250" spans="5:5" x14ac:dyDescent="0.3">
      <c r="E250" s="28"/>
    </row>
    <row r="251" spans="5:5" x14ac:dyDescent="0.3">
      <c r="E251" s="28"/>
    </row>
    <row r="252" spans="5:5" x14ac:dyDescent="0.3">
      <c r="E252" s="28"/>
    </row>
    <row r="253" spans="5:5" x14ac:dyDescent="0.3">
      <c r="E253" s="28"/>
    </row>
    <row r="254" spans="5:5" x14ac:dyDescent="0.3">
      <c r="E254" s="28"/>
    </row>
    <row r="255" spans="5:5" x14ac:dyDescent="0.3">
      <c r="E255" s="28"/>
    </row>
    <row r="256" spans="5:5" x14ac:dyDescent="0.3">
      <c r="E256" s="28"/>
    </row>
    <row r="257" spans="5:5" x14ac:dyDescent="0.3">
      <c r="E257" s="28"/>
    </row>
    <row r="258" spans="5:5" x14ac:dyDescent="0.3">
      <c r="E258" s="28"/>
    </row>
    <row r="259" spans="5:5" x14ac:dyDescent="0.3">
      <c r="E259" s="28"/>
    </row>
    <row r="260" spans="5:5" x14ac:dyDescent="0.3">
      <c r="E260" s="28"/>
    </row>
    <row r="261" spans="5:5" x14ac:dyDescent="0.3">
      <c r="E261" s="28"/>
    </row>
    <row r="262" spans="5:5" x14ac:dyDescent="0.3">
      <c r="E262" s="28"/>
    </row>
    <row r="263" spans="5:5" x14ac:dyDescent="0.3">
      <c r="E263" s="28"/>
    </row>
    <row r="264" spans="5:5" x14ac:dyDescent="0.3">
      <c r="E264" s="28"/>
    </row>
    <row r="265" spans="5:5" x14ac:dyDescent="0.3">
      <c r="E265" s="28"/>
    </row>
    <row r="266" spans="5:5" x14ac:dyDescent="0.3">
      <c r="E266" s="28"/>
    </row>
    <row r="267" spans="5:5" x14ac:dyDescent="0.3">
      <c r="E267" s="28"/>
    </row>
    <row r="268" spans="5:5" x14ac:dyDescent="0.3">
      <c r="E268" s="28"/>
    </row>
    <row r="269" spans="5:5" x14ac:dyDescent="0.3">
      <c r="E269" s="28"/>
    </row>
    <row r="270" spans="5:5" x14ac:dyDescent="0.3">
      <c r="E270" s="28"/>
    </row>
    <row r="271" spans="5:5" x14ac:dyDescent="0.3">
      <c r="E271" s="28"/>
    </row>
    <row r="272" spans="5:5" x14ac:dyDescent="0.3">
      <c r="E272" s="28"/>
    </row>
    <row r="273" spans="5:5" x14ac:dyDescent="0.3">
      <c r="E273" s="28"/>
    </row>
    <row r="274" spans="5:5" x14ac:dyDescent="0.3">
      <c r="E274" s="28"/>
    </row>
    <row r="275" spans="5:5" x14ac:dyDescent="0.3">
      <c r="E275" s="28"/>
    </row>
    <row r="276" spans="5:5" x14ac:dyDescent="0.3">
      <c r="E276" s="28"/>
    </row>
    <row r="277" spans="5:5" x14ac:dyDescent="0.3">
      <c r="E277" s="28"/>
    </row>
    <row r="278" spans="5:5" x14ac:dyDescent="0.3">
      <c r="E278" s="28"/>
    </row>
    <row r="279" spans="5:5" x14ac:dyDescent="0.3">
      <c r="E279" s="28"/>
    </row>
    <row r="280" spans="5:5" x14ac:dyDescent="0.3">
      <c r="E280" s="28"/>
    </row>
    <row r="281" spans="5:5" x14ac:dyDescent="0.3">
      <c r="E281" s="28"/>
    </row>
    <row r="282" spans="5:5" x14ac:dyDescent="0.3">
      <c r="E282" s="28"/>
    </row>
    <row r="283" spans="5:5" x14ac:dyDescent="0.3">
      <c r="E283" s="28"/>
    </row>
    <row r="284" spans="5:5" x14ac:dyDescent="0.3">
      <c r="E284" s="28"/>
    </row>
    <row r="285" spans="5:5" x14ac:dyDescent="0.3">
      <c r="E285" s="28"/>
    </row>
    <row r="286" spans="5:5" x14ac:dyDescent="0.3">
      <c r="E286" s="28"/>
    </row>
    <row r="287" spans="5:5" x14ac:dyDescent="0.3">
      <c r="E287" s="28"/>
    </row>
    <row r="288" spans="5:5" x14ac:dyDescent="0.3">
      <c r="E288" s="28"/>
    </row>
    <row r="289" spans="5:5" x14ac:dyDescent="0.3">
      <c r="E289" s="28"/>
    </row>
    <row r="290" spans="5:5" x14ac:dyDescent="0.3">
      <c r="E290" s="28"/>
    </row>
    <row r="291" spans="5:5" x14ac:dyDescent="0.3">
      <c r="E291" s="28"/>
    </row>
    <row r="292" spans="5:5" x14ac:dyDescent="0.3">
      <c r="E292" s="28"/>
    </row>
    <row r="293" spans="5:5" x14ac:dyDescent="0.3">
      <c r="E293" s="28"/>
    </row>
    <row r="294" spans="5:5" x14ac:dyDescent="0.3">
      <c r="E294" s="28"/>
    </row>
    <row r="295" spans="5:5" x14ac:dyDescent="0.3">
      <c r="E295" s="28"/>
    </row>
    <row r="296" spans="5:5" x14ac:dyDescent="0.3">
      <c r="E296" s="28"/>
    </row>
    <row r="297" spans="5:5" x14ac:dyDescent="0.3">
      <c r="E297" s="28"/>
    </row>
    <row r="298" spans="5:5" x14ac:dyDescent="0.3">
      <c r="E298" s="28"/>
    </row>
    <row r="299" spans="5:5" x14ac:dyDescent="0.3">
      <c r="E299" s="28"/>
    </row>
    <row r="300" spans="5:5" x14ac:dyDescent="0.3">
      <c r="E300" s="28"/>
    </row>
    <row r="301" spans="5:5" x14ac:dyDescent="0.3">
      <c r="E301" s="28"/>
    </row>
    <row r="302" spans="5:5" x14ac:dyDescent="0.3">
      <c r="E302" s="28"/>
    </row>
    <row r="303" spans="5:5" x14ac:dyDescent="0.3">
      <c r="E303" s="28"/>
    </row>
    <row r="304" spans="5:5" x14ac:dyDescent="0.3">
      <c r="E304" s="28"/>
    </row>
    <row r="305" spans="5:5" x14ac:dyDescent="0.3">
      <c r="E305" s="28"/>
    </row>
    <row r="306" spans="5:5" x14ac:dyDescent="0.3">
      <c r="E306" s="28"/>
    </row>
    <row r="307" spans="5:5" x14ac:dyDescent="0.3">
      <c r="E307" s="28"/>
    </row>
    <row r="308" spans="5:5" x14ac:dyDescent="0.3">
      <c r="E308" s="28"/>
    </row>
  </sheetData>
  <mergeCells count="8">
    <mergeCell ref="F3:F4"/>
    <mergeCell ref="C76:C77"/>
    <mergeCell ref="B1:E2"/>
    <mergeCell ref="A3:A4"/>
    <mergeCell ref="B3:B4"/>
    <mergeCell ref="D3:D4"/>
    <mergeCell ref="E3:E4"/>
    <mergeCell ref="C3:C4"/>
  </mergeCells>
  <pageMargins left="0.25" right="0.25"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workbookViewId="0">
      <selection activeCell="B15" sqref="B15"/>
    </sheetView>
  </sheetViews>
  <sheetFormatPr defaultRowHeight="15" x14ac:dyDescent="0.25"/>
  <cols>
    <col min="2" max="2" width="29.42578125" customWidth="1"/>
    <col min="3" max="3" width="25.5703125" customWidth="1"/>
    <col min="4" max="4" width="44.140625" customWidth="1"/>
  </cols>
  <sheetData>
    <row r="1" spans="1:4" ht="57" thickBot="1" x14ac:dyDescent="0.3">
      <c r="A1" s="2" t="s">
        <v>42</v>
      </c>
      <c r="B1" s="3" t="s">
        <v>20</v>
      </c>
      <c r="C1" s="4" t="s">
        <v>21</v>
      </c>
      <c r="D1" s="3" t="s">
        <v>22</v>
      </c>
    </row>
    <row r="2" spans="1:4" ht="118.5" customHeight="1" thickBot="1" x14ac:dyDescent="0.3">
      <c r="A2" s="5">
        <v>1</v>
      </c>
      <c r="B2" s="6" t="s">
        <v>23</v>
      </c>
      <c r="C2" s="7">
        <v>239973.99900000001</v>
      </c>
      <c r="D2" s="7">
        <v>100279.099</v>
      </c>
    </row>
    <row r="3" spans="1:4" ht="124.5" customHeight="1" thickBot="1" x14ac:dyDescent="0.3">
      <c r="A3" s="5">
        <v>2</v>
      </c>
      <c r="B3" s="8" t="s">
        <v>24</v>
      </c>
      <c r="C3" s="7">
        <v>2641.8</v>
      </c>
      <c r="D3" s="7">
        <v>1255.364</v>
      </c>
    </row>
    <row r="4" spans="1:4" ht="57" thickBot="1" x14ac:dyDescent="0.3">
      <c r="A4" s="5">
        <v>3</v>
      </c>
      <c r="B4" s="8" t="s">
        <v>25</v>
      </c>
      <c r="C4" s="7">
        <v>900</v>
      </c>
      <c r="D4" s="7">
        <v>266.88400000000001</v>
      </c>
    </row>
    <row r="5" spans="1:4" ht="94.5" thickBot="1" x14ac:dyDescent="0.3">
      <c r="A5" s="5">
        <v>4</v>
      </c>
      <c r="B5" s="8" t="s">
        <v>26</v>
      </c>
      <c r="C5" s="7">
        <v>9593.5630000000001</v>
      </c>
      <c r="D5" s="7">
        <v>0</v>
      </c>
    </row>
    <row r="6" spans="1:4" ht="113.25" thickBot="1" x14ac:dyDescent="0.3">
      <c r="A6" s="5">
        <v>5</v>
      </c>
      <c r="B6" s="8" t="s">
        <v>27</v>
      </c>
      <c r="C6" s="7">
        <v>1432.38</v>
      </c>
      <c r="D6" s="7">
        <v>763.28399999999999</v>
      </c>
    </row>
    <row r="7" spans="1:4" ht="188.25" thickBot="1" x14ac:dyDescent="0.3">
      <c r="A7" s="5">
        <v>6</v>
      </c>
      <c r="B7" s="8" t="s">
        <v>28</v>
      </c>
      <c r="C7" s="7">
        <v>600</v>
      </c>
      <c r="D7" s="7">
        <v>358.96</v>
      </c>
    </row>
    <row r="8" spans="1:4" ht="57" thickBot="1" x14ac:dyDescent="0.3">
      <c r="A8" s="5">
        <v>7</v>
      </c>
      <c r="B8" s="8" t="s">
        <v>29</v>
      </c>
      <c r="C8" s="7">
        <v>5966.768</v>
      </c>
      <c r="D8" s="7">
        <v>2765.5830000000001</v>
      </c>
    </row>
    <row r="9" spans="1:4" ht="75.75" thickBot="1" x14ac:dyDescent="0.3">
      <c r="A9" s="5">
        <v>8</v>
      </c>
      <c r="B9" s="9" t="s">
        <v>30</v>
      </c>
      <c r="C9" s="10">
        <v>16624.400000000001</v>
      </c>
      <c r="D9" s="10">
        <v>9424.4660000000003</v>
      </c>
    </row>
    <row r="10" spans="1:4" ht="94.5" thickBot="1" x14ac:dyDescent="0.3">
      <c r="A10" s="11">
        <v>9</v>
      </c>
      <c r="B10" s="12" t="s">
        <v>31</v>
      </c>
      <c r="C10" s="13">
        <v>15739.841</v>
      </c>
      <c r="D10" s="13">
        <v>4839.8090000000002</v>
      </c>
    </row>
    <row r="11" spans="1:4" ht="75" x14ac:dyDescent="0.25">
      <c r="A11" s="11">
        <v>10</v>
      </c>
      <c r="B11" s="12" t="s">
        <v>32</v>
      </c>
      <c r="C11" s="13">
        <v>52889.226000000002</v>
      </c>
      <c r="D11" s="13">
        <v>28842.512999999999</v>
      </c>
    </row>
    <row r="12" spans="1:4" ht="113.25" thickBot="1" x14ac:dyDescent="0.3">
      <c r="A12" s="5">
        <v>11</v>
      </c>
      <c r="B12" s="8" t="s">
        <v>33</v>
      </c>
      <c r="C12" s="7">
        <v>5891.5690000000004</v>
      </c>
      <c r="D12" s="7">
        <v>0</v>
      </c>
    </row>
    <row r="13" spans="1:4" ht="75.75" thickBot="1" x14ac:dyDescent="0.3">
      <c r="A13" s="5">
        <v>12</v>
      </c>
      <c r="B13" s="8" t="s">
        <v>34</v>
      </c>
      <c r="C13" s="7">
        <v>2913.6</v>
      </c>
      <c r="D13" s="7">
        <v>239.96</v>
      </c>
    </row>
    <row r="14" spans="1:4" ht="94.5" thickBot="1" x14ac:dyDescent="0.3">
      <c r="A14" s="5">
        <v>13</v>
      </c>
      <c r="B14" s="8" t="s">
        <v>35</v>
      </c>
      <c r="C14" s="7">
        <v>4594.1000000000004</v>
      </c>
      <c r="D14" s="7">
        <v>4594.1000000000004</v>
      </c>
    </row>
    <row r="15" spans="1:4" ht="132" thickBot="1" x14ac:dyDescent="0.3">
      <c r="A15" s="14">
        <v>14</v>
      </c>
      <c r="B15" s="6" t="s">
        <v>36</v>
      </c>
      <c r="C15" s="7">
        <v>2536.2399999999998</v>
      </c>
      <c r="D15" s="7">
        <v>844.78599999999994</v>
      </c>
    </row>
    <row r="16" spans="1:4" ht="75.75" thickBot="1" x14ac:dyDescent="0.3">
      <c r="A16" s="14">
        <v>15</v>
      </c>
      <c r="B16" s="6" t="s">
        <v>37</v>
      </c>
      <c r="C16" s="7">
        <v>50</v>
      </c>
      <c r="D16" s="7">
        <v>4.1340000000000003</v>
      </c>
    </row>
    <row r="17" spans="1:4" ht="94.5" thickBot="1" x14ac:dyDescent="0.3">
      <c r="A17" s="14">
        <v>16</v>
      </c>
      <c r="B17" s="6" t="s">
        <v>38</v>
      </c>
      <c r="C17" s="7">
        <v>3990.116</v>
      </c>
      <c r="D17" s="7">
        <v>2262.2559999999999</v>
      </c>
    </row>
    <row r="18" spans="1:4" ht="75.75" thickBot="1" x14ac:dyDescent="0.3">
      <c r="A18" s="14">
        <v>17</v>
      </c>
      <c r="B18" s="8" t="s">
        <v>39</v>
      </c>
      <c r="C18" s="7">
        <v>2545.058</v>
      </c>
      <c r="D18" s="7">
        <v>2545.058</v>
      </c>
    </row>
    <row r="19" spans="1:4" ht="56.25" x14ac:dyDescent="0.25">
      <c r="A19" s="15">
        <v>18</v>
      </c>
      <c r="B19" s="16" t="s">
        <v>40</v>
      </c>
      <c r="C19" s="10">
        <v>631.5</v>
      </c>
      <c r="D19" s="10">
        <v>600</v>
      </c>
    </row>
    <row r="20" spans="1:4" ht="18.75" x14ac:dyDescent="0.25">
      <c r="A20" s="17"/>
      <c r="B20" s="18" t="s">
        <v>41</v>
      </c>
      <c r="C20" s="19">
        <f>C2+C3+C4+C5+C6+C7+C8+C9+C10+C11+C12+C13+C14+C15+C16+C17+C18+C19</f>
        <v>369514.16000000003</v>
      </c>
      <c r="D20" s="19">
        <f>SUM(D2:D19)</f>
        <v>159886.25599999996</v>
      </c>
    </row>
  </sheetData>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ГП</vt:lpstr>
      <vt:lpstr>МП</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2026-03-30T08:56:26Z</dcterms:modified>
</cp:coreProperties>
</file>